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700" windowHeight="10800" tabRatio="934" firstSheet="4" activeTab="4"/>
  </bookViews>
  <sheets>
    <sheet name="пр-е 1.1" sheetId="1" r:id="rId1"/>
    <sheet name="пр-е 1.1.П" sheetId="21" r:id="rId2"/>
    <sheet name="пр-е 1.2" sheetId="22" r:id="rId3"/>
    <sheet name="пр-е 1.2.П" sheetId="23" r:id="rId4"/>
    <sheet name="пр-е 1.3" sheetId="3" r:id="rId5"/>
    <sheet name="пр-е 1.3.П" sheetId="24" r:id="rId6"/>
    <sheet name="пр-е 1.4" sheetId="4" r:id="rId7"/>
    <sheet name="пр-е 1.4.П" sheetId="25" r:id="rId8"/>
    <sheet name="пр-е 1.5" sheetId="5" r:id="rId9"/>
    <sheet name="пр-е 1.5.П" sheetId="26" r:id="rId10"/>
    <sheet name="пр-е 1.6" sheetId="27" r:id="rId11"/>
    <sheet name="пр-е 1.6.П" sheetId="29" r:id="rId12"/>
    <sheet name="пр-е 1.7" sheetId="19" r:id="rId13"/>
  </sheets>
  <definedNames>
    <definedName name="_xlnm._FilterDatabase" localSheetId="12" hidden="1">'пр-е 1.7'!$A$4:$D$37</definedName>
  </definedNames>
  <calcPr calcId="152511" calcMode="manual"/>
</workbook>
</file>

<file path=xl/calcChain.xml><?xml version="1.0" encoding="utf-8"?>
<calcChain xmlns="http://schemas.openxmlformats.org/spreadsheetml/2006/main">
  <c r="E23" i="29" l="1"/>
  <c r="E21" i="29"/>
  <c r="E12" i="29"/>
  <c r="E21" i="27"/>
  <c r="E12" i="27"/>
  <c r="E48" i="26"/>
  <c r="E43" i="26"/>
  <c r="E34" i="26"/>
  <c r="E30" i="26"/>
  <c r="E23" i="26"/>
  <c r="E15" i="26"/>
  <c r="E11" i="26"/>
  <c r="E43" i="5"/>
  <c r="E34" i="5"/>
  <c r="E30" i="5"/>
  <c r="E23" i="5"/>
  <c r="E15" i="5"/>
  <c r="E11" i="5"/>
  <c r="E37" i="25"/>
  <c r="E32" i="25"/>
  <c r="E25" i="25"/>
  <c r="E16" i="25"/>
  <c r="E12" i="25"/>
  <c r="E32" i="4"/>
  <c r="E25" i="4"/>
  <c r="E16" i="4"/>
  <c r="E12" i="4"/>
  <c r="E48" i="24"/>
  <c r="E43" i="24"/>
  <c r="E34" i="24"/>
  <c r="E30" i="24"/>
  <c r="E23" i="24"/>
  <c r="E15" i="24"/>
  <c r="E11" i="24"/>
  <c r="E43" i="3"/>
  <c r="E34" i="3"/>
  <c r="E30" i="3"/>
  <c r="E23" i="3"/>
  <c r="E15" i="3"/>
  <c r="E11" i="3"/>
  <c r="E61" i="23"/>
  <c r="E56" i="23"/>
  <c r="E47" i="23"/>
  <c r="E43" i="23"/>
  <c r="E36" i="23"/>
  <c r="E27" i="23"/>
  <c r="E19" i="23"/>
  <c r="E14" i="23"/>
  <c r="E56" i="22"/>
  <c r="E47" i="22"/>
  <c r="E43" i="22"/>
  <c r="E36" i="22"/>
  <c r="E27" i="22"/>
  <c r="E19" i="22"/>
  <c r="E14" i="22"/>
  <c r="E1" i="19"/>
  <c r="E47" i="21"/>
  <c r="E43" i="21"/>
  <c r="E36" i="21"/>
  <c r="E27" i="21"/>
  <c r="E19" i="21"/>
  <c r="E14" i="21"/>
  <c r="E43" i="1"/>
  <c r="E36" i="1"/>
  <c r="E27" i="1"/>
  <c r="E19" i="1"/>
  <c r="E14" i="1"/>
  <c r="D23" i="29" l="1"/>
  <c r="D21" i="29"/>
  <c r="D12" i="29"/>
  <c r="D21" i="27"/>
  <c r="D12" i="27"/>
  <c r="D48" i="26" l="1"/>
  <c r="D43" i="26"/>
  <c r="D34" i="26"/>
  <c r="D30" i="26"/>
  <c r="D23" i="26"/>
  <c r="D15" i="26"/>
  <c r="D11" i="26"/>
  <c r="D48" i="24"/>
  <c r="D43" i="24"/>
  <c r="D34" i="24"/>
  <c r="D30" i="24"/>
  <c r="D23" i="24"/>
  <c r="D15" i="24"/>
  <c r="D11" i="24"/>
  <c r="D61" i="23" l="1"/>
  <c r="D43" i="23"/>
  <c r="D36" i="23"/>
  <c r="D27" i="23"/>
  <c r="D19" i="23"/>
  <c r="D14" i="23"/>
  <c r="D47" i="22"/>
  <c r="D43" i="22"/>
  <c r="D36" i="22"/>
  <c r="D27" i="22"/>
  <c r="D19" i="22"/>
  <c r="D14" i="22"/>
  <c r="D47" i="21"/>
  <c r="D43" i="21" l="1"/>
  <c r="D36" i="21"/>
  <c r="D27" i="21"/>
  <c r="D19" i="21"/>
  <c r="D14" i="21"/>
  <c r="D36" i="1"/>
  <c r="D32" i="4" l="1"/>
  <c r="D30" i="5" l="1"/>
  <c r="D14" i="1" l="1"/>
  <c r="D19" i="1"/>
  <c r="D27" i="1"/>
  <c r="D11" i="3"/>
  <c r="D15" i="3"/>
  <c r="D23" i="3"/>
  <c r="D34" i="3"/>
  <c r="D43" i="3"/>
  <c r="D12" i="4"/>
  <c r="D16" i="4"/>
  <c r="D25" i="4"/>
  <c r="D11" i="5"/>
  <c r="D15" i="5"/>
  <c r="D23" i="5"/>
  <c r="D34" i="5"/>
  <c r="D43" i="5"/>
  <c r="D1" i="19" l="1"/>
</calcChain>
</file>

<file path=xl/sharedStrings.xml><?xml version="1.0" encoding="utf-8"?>
<sst xmlns="http://schemas.openxmlformats.org/spreadsheetml/2006/main" count="1611" uniqueCount="239">
  <si>
    <t>№ пп</t>
  </si>
  <si>
    <t>Виды работ</t>
  </si>
  <si>
    <t>Период</t>
  </si>
  <si>
    <t>Осмотр и оценка состояния опорных узлов и поверхности элементов металлоконструкций опоры на наличие дефектов, трещин, отверстий, свищей, изгибов, деформаций, очагов коррозии.</t>
  </si>
  <si>
    <t xml:space="preserve">Проверка болтовых соединений решетки опоры, фланцевых соединений на наличие контргаек, шайб, контрольной резьбовой части. Проверка зазоров между фланцами и элементами решетки. Подтяжка гаек при помощи гаечных ключей. Проверка состояния и затяжка гаек в узлах крепления кабельроста к АО, трубостоек к поясам, антенн к трубостойкам, наличие фиксирующих тяг. </t>
  </si>
  <si>
    <t>Осмотр и оценка состояние лакокрасочного покрытия (ЛКП) м/конструкции опоры, трубостоек, кабельроста, метизов и других элементов на наличие царапин, повреждений, очагов коррозии, старение ЛКП и изменение колера. Производится общая оценка состояния ЛКП и принятие решения о необходимости его полного или частичного восстановления.</t>
  </si>
  <si>
    <t>По факту</t>
  </si>
  <si>
    <t>По итогам проведенных работ составляется «Протокол ревизии» и «Дефектный акт».</t>
  </si>
  <si>
    <t>Производится расчет, и оформляются результаты измерений в соответствии с разработанной методикой измерений для разных типов АО.</t>
  </si>
  <si>
    <t>По итогам проведенных работ составляется «Протокол измерений вертикальности ствола опоры» и «Дефектный акт».</t>
  </si>
  <si>
    <t>Осмотр и оценка крепления ствола мачты и анкеров к крыше здания (в т.ч. внутри здания). Осмотр и оценка состояние (в т.ч. внутри здания) металлоконструкций опорной рамы</t>
  </si>
  <si>
    <t xml:space="preserve">Проверка наличия гаек и контргаек в узлах крепления опорных фланцев, наличие их защиты против скручивания, антикоррозийная защита. </t>
  </si>
  <si>
    <t xml:space="preserve">Визуальная проверка общего состояния объекта, кровли и близлежащих объектов на наличие возможности обрушения, отрыва кровельных листов и т.п. при этом оценить возможность повреждения АМС. </t>
  </si>
  <si>
    <t>Осмотр состояния механических деталей оттяжек.</t>
  </si>
  <si>
    <t>Проверка значений монтажных тяжений в оттяжках мачт с их регулировкой.</t>
  </si>
  <si>
    <t>По итогам проведенных работ составляется «Протокол ревизии», «Протокол проверки монтажных натяжений в оттяжках» и «Дефектный акт».</t>
  </si>
  <si>
    <t>ОБСЛУЖИВАНИЕ СИСТЕМЫ СОМ ОПОРЫ, В Т.Ч.:</t>
  </si>
  <si>
    <t xml:space="preserve">Осмотр и оценка состояния влагозащищенности и исправности фонарей СОМ, состояние уплотнительных прокладок, состояние изоляции и крепления кабелей СОМ. </t>
  </si>
  <si>
    <t>Производится вскрытие распределительных коробок и фонарей СОМ, и проверка надежности соединения жил силового кабеля. Проверка состояния, затяжки и наличие клемм защитного заземления.</t>
  </si>
  <si>
    <t>По итогам проведенных работ составляется «Протокол ревизии» «Протокол измерения сопротивления изоляции» и «Дефектный акт».</t>
  </si>
  <si>
    <t>В соответствии с заказом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</si>
  <si>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</si>
  <si>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</si>
  <si>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</si>
  <si>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</si>
  <si>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</si>
  <si>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</si>
  <si>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</si>
  <si>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</si>
  <si>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</si>
  <si>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</si>
  <si>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</si>
  <si>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</si>
  <si>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</si>
  <si>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</si>
  <si>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</si>
  <si>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</si>
  <si>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</si>
  <si>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</si>
  <si>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</si>
  <si>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</si>
  <si>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</si>
  <si>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</si>
  <si>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</si>
  <si>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</si>
  <si>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</si>
  <si>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</si>
  <si>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</si>
  <si>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</si>
  <si>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</si>
  <si>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</si>
  <si>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6.1</t>
  </si>
  <si>
    <t>В случае отклонения вертикальности опоры от нормативных производятся работы по выравниванию ствола. 
При невозможности выравнивания составляется «Дефектный акт».</t>
  </si>
  <si>
    <t>Осмотр и оценка состояние гидроизоляции у основания АМС и анкеров, на крыше.</t>
  </si>
  <si>
    <t xml:space="preserve">Проверка и подтяжка зажимов на металлических канатах оттяжек (не менее 3-х с каждой стороны). </t>
  </si>
  <si>
    <t>7</t>
  </si>
  <si>
    <t>7.1</t>
  </si>
  <si>
    <t>ГЕОДЕЗИЧЕСКИЕ ИЗМЕРЕНИЯ АНТЕННОЙ ОПОРЫ, в т.ч.:</t>
  </si>
  <si>
    <t>ОБСЛУЖИВАНИЕ АНТЕННОЙ ОПОРЫ, в т.ч.:</t>
  </si>
  <si>
    <t>ОБСЛУЖИВАНИЕ ФУНДАМЕНТОВ АНТЕННОЙ ОПОРЫ НА КРЫШЕ, в т.ч.:</t>
  </si>
  <si>
    <t>ОБСЛУЖИВАНИЕ ОТТЯЖЕК АМС, в т.ч.:</t>
  </si>
  <si>
    <t>ПОКРАСКА В ПОЛЕВЫХ УСЛОВИЯХ АМС, в т.ч.:</t>
  </si>
  <si>
    <t>ГЕРМЕТИЗАЦИЯ ВВОДОВ, в т.ч.:</t>
  </si>
  <si>
    <t>Проверяется наличие гаек и контргаек в узлах крепления опорных фланцев, наличие их защиты против скручивания, антикоррозийная защита.</t>
  </si>
  <si>
    <t>Проверяется состояние металлических фундаментов, опорных рам, изгибы, прогибы, деформации.</t>
  </si>
  <si>
    <t>ОБСЛУЖИВАНИЕ ФУНДАМЕНТОВ АНТЕННОЙ ОПОРЫ НА ЗЕМЛЕ, в т.ч.:</t>
  </si>
  <si>
    <t>Проверяется состояние поверхности грунта, откосов, наличие промоин, просадок, вспучивания. Подсыпка, выравнивание (планирование), трамбование грунта.</t>
  </si>
  <si>
    <t>Проверяется состояние бетонной подливки и монолита видимой части фундамента, стяжки, отмостки, наличие сколов, трещин, разрушений и состояние защитного покрытия бетона. Устранение мелких недостатков: сколов, трещин, мелких разрушений бетонных конструкций с предварительной расшивкой и очисткой. Гидроизоляция фундаментов мачты битумной мастикой в 2 слоя.</t>
  </si>
  <si>
    <t>Осмотр и оценка состояние ЛКП м/конструкции опоры контейнера, и других элементов, наличие царапин, повреждений, очагов коррозии, старение ЛКП и изменение колера.</t>
  </si>
  <si>
    <t>Проверяется состояние металлических частей контейнера, опорных рам, изгибы, прогибы, деформации.</t>
  </si>
  <si>
    <t>Проверяется состояние кровли, наружного и внутреннего слоя облицовочной штукатурки</t>
  </si>
  <si>
    <t>Составление "Протокол ревизии".</t>
  </si>
  <si>
    <t>8</t>
  </si>
  <si>
    <t>8.1</t>
  </si>
  <si>
    <t>8.2</t>
  </si>
  <si>
    <t>8.3</t>
  </si>
  <si>
    <t>9</t>
  </si>
  <si>
    <t>9.1</t>
  </si>
  <si>
    <t xml:space="preserve">Проверяется состояние поверхности грунта, откосов, наличие промоин, просадок, вспучивания. Подсыпка, выравнивание (планирование), трамбование грунта. </t>
  </si>
  <si>
    <t>Покос травы и уборка территории БС и прилегающей 1,5 м. зоне, уборка и утилизация мусора.</t>
  </si>
  <si>
    <t>8.4</t>
  </si>
  <si>
    <t>10</t>
  </si>
  <si>
    <t>10.1</t>
  </si>
  <si>
    <t>ОБСЛУЖИВАНИЕ ФУНДАМЕНТОВ КОНТЕЙНЕРА, ПРИСТРОЙКИ БС, в т.ч.:</t>
  </si>
  <si>
    <t>ОБСЛУЖИВАНИЕ ОГРАЖДЕНИЯ И ПРОВЕРКА ОБЩЕГО СОСТОЯНИЯ ОБЪЕКТА НА ЗЕМЛЕ, в т.ч.:</t>
  </si>
  <si>
    <t>ПОКРАСКА В ПОЛЕВЫХ УСЛОВИЯХ ОГРАЖДЕНИЯ, в т.ч.:</t>
  </si>
  <si>
    <t>Осмотр и оценка антикоррозийного покрытия днища контейнера.</t>
  </si>
  <si>
    <t>Проверяется состояние бетонной подливки и монолита видимой части фундамента, стяжки, отмостки, наличие сколов, трещин, разрушений. Гидроизоляция фундаментов битумной мастикой в 2 слоя. Устранение мелких недостатков: сколов, трещин, мелких разрушений бетонных конструкций с предварительной расшивкой и очисткой.</t>
  </si>
  <si>
    <t>Осмотр и оценка состояния опорных узлов, переходных площадок, лестничных маршей и поверхности элементов металлоконструкций опоры на наличие дефектов, трещин, отверстий, свищей, изгибов, деформаций, очагов коррозии.</t>
  </si>
  <si>
    <t>ОБСЛУЖИВАНИЕ БАШЕННЫХ СООРУЖЕНИЙ, в т.ч.:</t>
  </si>
  <si>
    <t>ГЕОДЕЗИЧЕСКИЕ ИЗМЕРЕНИЯ БАШЕННЫХ СООРУЖЕНИЙ, в т.ч.:</t>
  </si>
  <si>
    <t>ОБСЛУЖИВАНИЕ ФУНДАМЕНТОВ БАШЕНЫХ СООРУЖЕНИЙ НА ЗЕМЛЕ, в т.ч.:</t>
  </si>
  <si>
    <t>ПОКРАСКА В ПОЛЕВЫХ УСЛОВИЯХ БАШЕННЫХ СООРУЖЕНИЙ, в т.ч.:</t>
  </si>
  <si>
    <t>ГЕОДЕЗИЧЕСКИЕ ИЗМЕРЕНИЯ ПОДСТАВОК РРЛ, в т.ч.:</t>
  </si>
  <si>
    <t>ОБСЛУЖИВАНИЕ ФУНДАМЕНТОВ ПОДСТАВОК РРЛ НА КРЫШЕ, в т.ч.:</t>
  </si>
  <si>
    <t>Осмотр и оценка крепления подставки РРЛ к крыше здания (в т.ч. внутри здания). Осмотр и оценка состояние (в т.ч. внутри здания) металлоконструкций опорной рамы</t>
  </si>
  <si>
    <t>Осмотр и оценка состояние гидроизоляции у основания крепления подставки РРЛ, на крыше.</t>
  </si>
  <si>
    <t xml:space="preserve">Визуальная проверка общего состояния объекта, кровли и близлежащих объектов на наличие возможности обрушения, отрыва кровельных листов и т.п. при этом оценить возможность повреждения сооружения. </t>
  </si>
  <si>
    <t>ПОКРАСКА В ПОЛЕВЫХ УСЛОВИЯХ ПОДСТАВОК РРЛ, в т.ч.:</t>
  </si>
  <si>
    <t xml:space="preserve">Проверка болтовых соединений решетки опоры, фланцевых соединений на наличие контргаек, шайб, контрольной резьбовой части. Проверка зазоров между фланцами и элементами решетки. Подтяжка гаек при помощи гаечных ключей. Проверка состояния и затяжка гаек в узлах крепления кабельроста к башне, трубостоек к поясам, антенн к трубостойкам, наличие фиксирующих тяг. </t>
  </si>
  <si>
    <t>ГЕОДЕЗИЧЕСКИЕ ИЗМЕРЕНИЯ ПОДСТАВОК РРЛ , в т.ч.:</t>
  </si>
  <si>
    <t>ОБСЛУЖИВАНИЕ ФУНДАМЕНТОВ ПОДСТАВОК РРЛ НА ЗЕМЛЕ, в т.ч.:</t>
  </si>
  <si>
    <t xml:space="preserve">Производится инструментальное измерение вертикальности ствола опоры. По осям X и Y, каждые 8 м. (ствола АО), но не менее чем в 3-х точках опоры. </t>
  </si>
  <si>
    <t>Производится инструментальное измерение вертикальности ствола (стволов) опоры. По осям X и Y, каждые 8 м. (ствола АО), но не менее чем в 3-х точках опоры. Производиться инструментальное измерение горизонтальности поясов конструкции.</t>
  </si>
  <si>
    <t>Производится инструментальное измерение вертикальности ствола опоры. По осям X и Y, каждые 8 м. (ствола АО), но не менее чем в 3-х точках опоры. Производиться инструментальное измерение горизонтальности поясов конструкции.</t>
  </si>
  <si>
    <t>ОБСЛУЖИВАНИЕ ПОДСТАВОК РРЛ НА КРЫШЕ, в т.ч.:</t>
  </si>
  <si>
    <t>ОБСЛУЖИВАНИЕ ПОДСТАВОК РРЛ НА ЗЕМЛЕ, в т.ч.:</t>
  </si>
  <si>
    <t>Производится инструментальное измерение крена башни. Производиться инструментальное измерение горизонтальности поясов башни.</t>
  </si>
  <si>
    <t>Устранение неисправностей в цепи СОМ.</t>
  </si>
  <si>
    <t>7.2</t>
  </si>
  <si>
    <t>ПРИЛОЖЕНИЕ 1.4 ОБСЛУЖИВАНИЕ ПОДСТАВОК РРЛ РАСПОЛОЖЕННЫХ НА КРЫШЕ</t>
  </si>
  <si>
    <t>ПРИЛОЖЕНИЕ 1.5 ОБСЛУЖИВАНИЕ ПОДСТАВОК РРЛ РАСПОЛОЖЕННЫХ НА ЗЕМЛЕ</t>
  </si>
  <si>
    <t>Восстановление лакокрасочного покрытия, включая зачистку, всех деталей ограждения.
- Определение совместимости ЛКП старого и нового покрытия.
- Зачистка металлоконструкций от старой краски и ржавчины – не мене 20% от общей площади металлоконструкций.
- Обезжиривание окрашиваемой поверхности – 100% общей площади металлоконструкций.
- Нанесение эмали (ПФ-133 ГОСТ 926-82 либо аналог) на 100% общей площади поверхности в 2 слоя, толщина каждого слоя 30 – 40 мкм.
- Очистка установленного оборудования и близлежащей территории от попавшей краски.</t>
  </si>
  <si>
    <t>ПРИЛОЖЕНИЕ 1.1 ОБСЛУЖИВАНИЕ МАЧТОВЫХ СООРУЖЕНИЙ, РАСПОЛОЖЕННЫХ НА КРЫШЕ</t>
  </si>
  <si>
    <t>ПРИЛОЖЕНИЕ 1.2 ОБСЛУЖИВАНИЕ МАЧТОВЫХ СООРУЖЕНИЙ, РАСПОЛОЖЕННЫХ НА ЗЕМЛЕ</t>
  </si>
  <si>
    <t>ПРИЛОЖЕНИЕ 1.3 ОБСЛУЖИВАНИЕ БАШЕННЫХ СООРУЖЕНИЙ, РАСПОЛОЖЕННЫХ НА ЗЕМЛЕ</t>
  </si>
  <si>
    <t>Исправление мелких дефектов.</t>
  </si>
  <si>
    <t>Проверка наличия запаса стальных канатов.  Ревизия стальных канатов на наличие, коррозии, расплетения, обрыва проволок, заломов, скручивания, насечек, сплющивания.</t>
  </si>
  <si>
    <t xml:space="preserve">Проверка сварных швов и металла вблизи швов (около шовная зона). </t>
  </si>
  <si>
    <t xml:space="preserve">Осмотр и оценка состояния  метизов и других механических деталей. </t>
  </si>
  <si>
    <t>Осмотр и оценка состояние металлических деталей фундаментов и разгрузочных рам, состояние сварных швов и около шовной зоны, опорных рам (изгибы, прогибы, деформации, трещины и т.п.).</t>
  </si>
  <si>
    <t>Ревизия анкерных креплений, наличие гаек, контргаек и их затяжка. Осмотр и оценка состояния мест крепления анкеров. Проверка на деформацию и трещины подкосов и труб анкеров. Проверка состояния колец, сварных швов и около шовной зоны.</t>
  </si>
  <si>
    <t>4</t>
  </si>
  <si>
    <t>5</t>
  </si>
  <si>
    <t>6</t>
  </si>
  <si>
    <t>6.2</t>
  </si>
  <si>
    <t>7.3</t>
  </si>
  <si>
    <t>7.4</t>
  </si>
  <si>
    <t>7.5</t>
  </si>
  <si>
    <t>7.6</t>
  </si>
  <si>
    <t>7.7</t>
  </si>
  <si>
    <t>Смазка всех трущихся и резьбовых соединений, графитовой смазкой.</t>
  </si>
  <si>
    <t xml:space="preserve">Осмотр и оценка состояния герметизации фидерных вводов и кондиционерных проемов. </t>
  </si>
  <si>
    <t>ПРИЛОЖЕНИЕ 1.3.П ОБСЛУЖИВАНИЕ И РЕМОНТ БАШЕННЫХ СООРУЖЕНИЙ, РАСПОЛОЖЕННЫХ НА ЗЕМЛЕ</t>
  </si>
  <si>
    <t>6.3</t>
  </si>
  <si>
    <t>6.4</t>
  </si>
  <si>
    <t>6.5</t>
  </si>
  <si>
    <t>6.6</t>
  </si>
  <si>
    <t>6.7</t>
  </si>
  <si>
    <t xml:space="preserve">Проверка состояния ограждения БС и калитки ворот. </t>
  </si>
  <si>
    <t>шт.</t>
  </si>
  <si>
    <t>Смазка стальных канатов оттяжек, и очистка металлоконструкций и прилегающей территории от попавшей смазки (смазка типа "Торсиол-35Э", "Канатная 39У" или "БОЗ-1")</t>
  </si>
  <si>
    <t>ОБСЛУЖИВАНИЕ ОГРАЖДЕНИЯ, в т.ч.:</t>
  </si>
  <si>
    <t>объект</t>
  </si>
  <si>
    <t>Замена или восстановление одной секции</t>
  </si>
  <si>
    <t>ОБСЛУЖИВАНИЕ СИСТЕМЫ СОМ ОПОРЫ, в т.ч.:</t>
  </si>
  <si>
    <t>Восстановление гидроизоляции основания ствола опоры и анкерных креплений. Материал фольгоизол кровельный, 2 слоя. Анкерные крепления не менее 1 м2. Ствол мачты: основание (фундамент) ствола мачты + 1 м в каждую сторону</t>
  </si>
  <si>
    <t>Замена или установка светильников СОМ. Требования к светильникам:
- класс защиты не менее IP 65
- ~180 - ~280 VAC
- Imax - 15 A
- цвет красный
- возможность замены источника  света (лампочки), цоколь Е27.
- рабочая температура -35С - + 50С</t>
  </si>
  <si>
    <t>Замена или установка сумеречное (фото) реле. Требование к сумеречному (фото) реле:
- класс защиты не менее IP 65
- ~180 - ~280 VAC
- Imax - 15 A
- фото реле встроенное
- диапазон регулировки - 5 - 50 лк
- рабочая температура -20С - + 50С</t>
  </si>
  <si>
    <t>Замена или установка распределительных коробок. Класс защиты не менее IP 65</t>
  </si>
  <si>
    <t>ПРИЛОЖЕНИЕ 1.1.П ОБСЛУЖИВАНИЕ И РЕМОНТ МАЧТОВЫХ СООРУЖЕНИЙ, РАСПОЛОЖЕННЫХ НА КРЫШЕ</t>
  </si>
  <si>
    <t>Замена сетки ограждения внутри одной секции</t>
  </si>
  <si>
    <t>ОБСЛУЖИВАНИЕ БАШЕННЫХ СООРУЖЕНИЙ, РАСПОЛОЖЕННЫХ НА ЗЕМЛЕ до 40 метров (подробное описание включенных работ в приложение 1.3)</t>
  </si>
  <si>
    <t>ОБСЛУЖИВАНИЕ И РЕМОНТ БАШЕННЫХ СООРУЖЕНИЙ, РАСПОЛОЖЕННЫХ НА ЗЕМЛЕ  до 40 метров (подробное описание включенных работ в приложение 1.3П)</t>
  </si>
  <si>
    <t>ОБСЛУЖИВАНИЕ ПОДСТАВОК РРЛ РАСПОЛОЖЕННЫХ НА КРЫШЕ до 20 метров (подробное описание включенных работ в приложение 1.4)</t>
  </si>
  <si>
    <t>ОБСЛУЖИВАНИЕ И РЕМОНТ ПОДСТАВОК РРЛ РАСПОЛОЖЕННЫХ НА КРЫШЕ до 20 метров (подробное описание включенных работ в приложение 1.4П)</t>
  </si>
  <si>
    <t>ОБСЛУЖИВАНИЕ ПОДСТАВОК РРЛ РАСПОЛОЖЕННЫХ НА ЗЕМЛЕ до 20 метров (подробное описание включенных работ в приложение 1.5)</t>
  </si>
  <si>
    <t>ОБСЛУЖИВАНИЕ И РЕМОНТ ПОДСТАВОК РРЛ РАСПОЛОЖЕННЫХ НА ЗЕМЛЕ до 20 метров (подробное описание включенных работ в приложение 1.5П)</t>
  </si>
  <si>
    <t>Единица измерения</t>
  </si>
  <si>
    <t>Вид работ</t>
  </si>
  <si>
    <t>ОБСЛУЖИВАНИЕ МАЧТОВЫХ СООРУЖЕНИЙ, РАСПОЛОЖЕННЫХ НА КРЫШЕ до 30 метров (подробное описание включенных работ в приложение 1.1)</t>
  </si>
  <si>
    <t>ОБСЛУЖИВАНИЕ И РЕМОНТ МАЧТОВЫХ СООРУЖЕНИЙ, РАСПОЛОЖЕННЫХ НА КРЫШЕ до 30 метров (подробное описание включенных работ в приложение 1.1П)</t>
  </si>
  <si>
    <t>ОБСЛУЖИВАНИЕ МАЧТОВЫХ СООРУЖЕНИЙ, РАСПОЛОЖЕННЫХ НА ЗЕМЛЕ до 30 метров (подробное описание включенных работ в приложение 1.2)</t>
  </si>
  <si>
    <t>ОБСЛУЖИВАНИЕ И РЕМОН МАЧТОВЫХ СООРУЖЕНИЙ, РАСПОЛОЖЕННЫХ НА ЗЕМЛЕ до 30 метров (подробное описание включенных работ в приложение 1.2П)</t>
  </si>
  <si>
    <t>Восстановление лакокрасочного покрытия, включая зачистку, всех металлоконструкций, включая ствол опоры, трубостойки, анкера, метизы, опоры и крепления под кабельрост, кабельрост.
- Определение совместимости ЛКП старого и нового покрытия.
- Зачистка металлоконструкций от старой краски и ржавчины – не мене 20% от общей площади металлоконструкций.
- Обезжиривание окрашиваемой поверхности – 100% общей площади металлоконструкций.
- Нанесение одного слоя грунта толщиной 25 – 30 мкм -  100% общей площади 
- Нанесение эмали (ПФ-133 ГОСТ 926-82 либо аналог) на 100% общей площади поверхности в 2 слоя, толщина каждого слоя 30 – 40 мкм.
- Очистка установленного оборудования и близлежащей территории от попавшей краски.</t>
  </si>
  <si>
    <t>Восстановление лакокрасочного покрытия, включая зачистку, всех металлоконструкций, ствол опоры, трубостойки, метизы, опоры и крепления под кабельрост, кабельрост, разгрузочные рамы.
- Определение совместимости ЛКП старого и нового покрытия.
- Зачистка металлоконструкций от старой краски и ржавчины – не мене 20% от общей площади металлоконструкций.
- Обезжиривание окрашиваемой поверхности – 100% общей площади металлоконструкций.
- Нанесение одного слоя грунта толщиной 25 – 30 мкм -  100% общей площади 
- Нанесение эмали (ПФ-133 ГОСТ 926-82 либо аналог) на 100% общей площади поверхности в 2 слоя, толщина каждого слоя 30 – 40 мкм.
- Очистка установленного оборудования и близлежащей территории от попавшей краски.</t>
  </si>
  <si>
    <t>Восстановление лакокрасочного покрытия, включая зачистку, всех деталей ограждения.
- Определение совместимости ЛКП старого и нового покрытия.
- Зачистка металлоконструкций от старой краски и ржавчины – не мене 20% от общей площади металлоконструкций.
- Обезжиривание окрашиваемой поверхности – 100% общей площади металлоконструкций.
- Нанесение одного слоя грунта толщиной 25 – 30 мкм -  100% общей площади 
- Нанесение эмали (ПФ-133 ГОСТ 926-82 либо аналог) на 100% общей площади поверхности в 2 слоя, толщина каждого слоя 30 – 40 мкм.
- Очистка установленного оборудования и близлежащей территории от попавшей краски.</t>
  </si>
  <si>
    <t>1 раз</t>
  </si>
  <si>
    <t>1.9</t>
  </si>
  <si>
    <t xml:space="preserve">Смазка всех резьбовых соединений, графитовой смазкой. </t>
  </si>
  <si>
    <t>По итогам проведенных работ составляется «Протокол ревизии» и «Дефектный акт»</t>
  </si>
  <si>
    <t>4.8</t>
  </si>
  <si>
    <t>1.10</t>
  </si>
  <si>
    <t>Замена, установка или восстановление талрепов</t>
  </si>
  <si>
    <t>комплект</t>
  </si>
  <si>
    <t>Замена или установка комплекта недостающих оттяжек. В комплект входит 2(две) шт. коуша, 6(шесть) шт. зажимов и 1(один) шт. канат.</t>
  </si>
  <si>
    <t>Покраска ограждения</t>
  </si>
  <si>
    <t>По требованию заказчика</t>
  </si>
  <si>
    <t xml:space="preserve">Осмотр узлов крепления оттяжек к мачте и анкерам. </t>
  </si>
  <si>
    <t>5.5</t>
  </si>
  <si>
    <t>5.6</t>
  </si>
  <si>
    <t>Полная замена или установка нового кабеля СОМ (тип кабеля ВБШв 4х2,5). Длина кабеля производиться из расчета от патрона лампочки СОМ до распределетельной коробки установленной в аппаратной БС.</t>
  </si>
  <si>
    <t>Проверка состояния ограждения БС и калитки ворот. Устранение мелких недостатков.</t>
  </si>
  <si>
    <t>ПРИЛОЖЕНИЕ 1.2.П ОБСЛУЖИВАНИЕ И РЕМОНТ МАЧТОВЫХ СООРУЖЕНИЙ, РАСПОЛОЖЕННЫХ НА ЗЕМЛЕ</t>
  </si>
  <si>
    <t>7.8</t>
  </si>
  <si>
    <t>Восстановление бетонных отмостков, в количестве до 20% от общего количества, обслуживаемого в заказе.</t>
  </si>
  <si>
    <t>Проверка состояния ограждения БС и калитки ворот. Устранение мелких недостатков ограждения (исправления искривления, сварка швов, восстановление фундамента, дефекты калитки)</t>
  </si>
  <si>
    <t>2 раз в год</t>
  </si>
  <si>
    <t>Замена или установка уплотнительных прокладок, патронов, лампочек (энергосберегающих) в фонарях СОМ, в количестве 20% от общего количества на объектах в заказе. Снятые ТМЦ передаются представителю Заказчика</t>
  </si>
  <si>
    <t>6.8</t>
  </si>
  <si>
    <t>3.8</t>
  </si>
  <si>
    <t>Герметизация фидерных вводов, с двух сторон (внутренняя и наружная), мастикой герметизирующей нетвердеющей строительной (O'Z DST 835-97)</t>
  </si>
  <si>
    <t>Герметизация кондиционерных проемов (оконные кондиционеры), щели до 100 мм заделываются монтажной пеной после покрываются строительной мастикой (O'Z DST 835-97), с внутренней и наружной стороны (или только строительной мастикой)</t>
  </si>
  <si>
    <t>№№</t>
  </si>
  <si>
    <t>2</t>
  </si>
  <si>
    <t>3</t>
  </si>
  <si>
    <t>1</t>
  </si>
  <si>
    <t>ПРИЛОЖЕНИЕ 1.5.П ОБСЛУЖИВАНИЕ И РЕМОНТ ПОДСТАВОК РРЛ РАСПОЛОЖЕННЫХ НА ЗЕМЛЕ</t>
  </si>
  <si>
    <t>ПРИЛОЖЕНИЕ 1.4.П ОБСЛУЖИВАНИЕ И РЕМОНТ ПОДСТАВОК РРЛ РАСПОЛОЖЕННЫХ НА КРЫШЕ</t>
  </si>
  <si>
    <t>ПРИЛОЖЕНИЕ 1.6 ОБСЛУЖИВАНИЕ ТРУБОСТОЕК РАСПОЛОЖЕННЫХ НА КРЫШЕ</t>
  </si>
  <si>
    <t>Ревизия креплений трубостойки и подкосов к несущим конструкциям, наличие гаек, контргаек и их затяжка. Осмотр и оценка состояния мест крепления анкеров. Проверка на деформацию и трещины подкосов и труб анкеров. Проверка состояния колец, сварных швов и около шовной зоны.</t>
  </si>
  <si>
    <t>ОБСЛУЖИВАНИЕ ФУНДАМЕНТОВ МЕТАЛЛОКОНСТРУКЦИЙ НА КРЫШЕ, в т.ч.:</t>
  </si>
  <si>
    <t>Осмотр и оценка крепления конструкции к несущим конструкциям здания (в т.ч. внутри здания). Осмотр и оценка состояние (в т.ч. внутри здания) металлоконструкций опорной рамы</t>
  </si>
  <si>
    <t>Осмотр и оценка состояние гидроизоляции в местах крепления металлоконструкций к крыше.</t>
  </si>
  <si>
    <t>2.5</t>
  </si>
  <si>
    <t xml:space="preserve">Визуальная проверка общего состояния объекта, кровли и близлежащих объектов на наличие возможности обрушения, отрыва кровельных листов и т.п. при этом оценить возможность повреждения металлоконструкции. </t>
  </si>
  <si>
    <t>2.6</t>
  </si>
  <si>
    <t>2.7</t>
  </si>
  <si>
    <t>ПОКРАСКА В ПОЛЕВЫХ УСЛОВИЯХ, в т.ч.:</t>
  </si>
  <si>
    <t>1.11</t>
  </si>
  <si>
    <t>1.12</t>
  </si>
  <si>
    <t>ПРИЛОЖЕНИЕ 1.6 ОБСЛУЖИВАНИЕ ТРУБОСТОЕК РАСПОЛОЖЕННЫХ НА КРЫШЕ до 2 метров (подробное описание включенных работ в приложение 1.6)</t>
  </si>
  <si>
    <t>ПРИЛОЖЕНИЕ 1.6 ОБСЛУЖИВАНИЕ И РЕМОНТ ТРУБОСТОЕК РАСПОЛОЖЕННЫХ НА КРЫШЕ до 2 метров (подробное описание включенных работ в приложение 1.6)</t>
  </si>
  <si>
    <t>Исправление мелких дефектов.
Смазка всех резьбовых соединений, графитовой смазкой..
Восстановление недостающих болтов, гаек, контргаек и шайб, в количестве до 1% от общего количества на всех объектах в заказе.</t>
  </si>
  <si>
    <t>2.8</t>
  </si>
  <si>
    <t>Исправление мелких дефектов. 
Восстановление недостающих болтов, гаек, контргаек и шайб, в количестве до 1% от общего количества на всех объектах в заказе.
Восстановление недостающих зажимов, в количестве 1% от общего количества на объектах в заказе.
Замена, восстановление недостающих коуш и вырывание коушей, в количестве до 1% от общего количества на объектах в заказе. Снятые ТМЦ передаются представителю Заказчика.</t>
  </si>
  <si>
    <t>Замена или восстановление талрепов производиться производиться в соответствии с приложением 1.7. Снятые ТМЦ передаются представителю Заказчика.</t>
  </si>
  <si>
    <t xml:space="preserve">Восстановление гидроизоляции основания ствола опоры и анкерных креплений производиться в соответствии с приложением 1.7. </t>
  </si>
  <si>
    <t xml:space="preserve">Замена или установка комплекта недостающих оттяжек производиться в соответствии с приложением 1.7. </t>
  </si>
  <si>
    <t xml:space="preserve">Замена или установка светильника СОМ, сумеречного (фото) реле, распределительной  коробки и силового кабеля СОМ производиться в соответствии с приложением 1.7. </t>
  </si>
  <si>
    <t xml:space="preserve">Герметизация фидерных вводов и кондиционеров производиться в соответствии с с приложением 1.7. </t>
  </si>
  <si>
    <t xml:space="preserve">Герметизация фидерных вводов и кондиционеров производиться в соответствии с приложением 1.7. </t>
  </si>
  <si>
    <t xml:space="preserve">Восстановление сетки и секции ограждения производиться в соответствии с приложением 1.7. </t>
  </si>
  <si>
    <t xml:space="preserve">Покраска ограждения производиться в соответствии с приложением 1.7. </t>
  </si>
  <si>
    <t>Исправление мелких дефектов.
Смазка всех резьбовых соединений, графитовой смазкой.
Восстановление недостающих болтов, гаек, контргаек и шайб, в количестве до 1% от общего количества на всех объектах в заказе.</t>
  </si>
  <si>
    <t>ПОКРАСКА В ПОЛЕВЫХ УСЛОВИЯХ КОНТЕЙНЕРА, в т.ч.:</t>
  </si>
  <si>
    <t>ПОКРАСКА В ПОЛЕВЫХ УСЛОВИЯХ КОНТЕЙНЕРА</t>
  </si>
  <si>
    <t>11</t>
  </si>
  <si>
    <t>11.1</t>
  </si>
  <si>
    <t>ПРИЛОЖЕНИЕ 1.6.П ОБСЛУЖИВАНИЕ И РЕМОНТ ТРУБОСТОЕК РАСПОЛОЖЕННЫХ НА КРЫШЕ</t>
  </si>
  <si>
    <t xml:space="preserve">ПРИЛОЖЕНИЕ 1.7 </t>
  </si>
  <si>
    <t>Кол-во Чирчик</t>
  </si>
  <si>
    <t>Кол-во Янгиюль</t>
  </si>
  <si>
    <t>кол-во Чирчик</t>
  </si>
  <si>
    <t>кол-во Янгтюль</t>
  </si>
  <si>
    <t>Покраска ограждения производиться в соответствии с приложением 1.7.     14</t>
  </si>
  <si>
    <t>Покраска ограждения производиться в соответствии с приложением 1.7.         18</t>
  </si>
  <si>
    <t>Покраска ограждения производиться в соответствии с приложением 1.7.       5</t>
  </si>
  <si>
    <t>Покраска ограждения производиться в соответствии с приложением 1.7.          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</si>
</sst>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7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9" fontId="1" fillId="0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quotePrefix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/>
    </xf>
    <xf numFmtId="4" fontId="2" fillId="4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="130" zoomScaleNormal="130" workbookViewId="0">
      <pane xSplit="2" ySplit="2" topLeftCell="C33" activePane="bottomRight" state="frozen"/>
      <selection pane="topRight" activeCell="C1" sqref="C1"/>
      <selection pane="bottomLeft" activeCell="A3" sqref="A3"/>
      <selection pane="bottomRight" activeCell="E14" sqref="E14:E18"/>
    </sheetView>
  </sheetViews>
  <sheetFormatPr defaultColWidth="27.42578125" defaultRowHeight="11.25" x14ac:dyDescent="0.25"/>
  <cols>
    <col min="1" max="1" width="6.28515625" style="13" bestFit="1" customWidth="1"/>
    <col min="2" max="2" width="60" style="14" customWidth="1"/>
    <col min="3" max="3" width="9.7109375" style="15" customWidth="1"/>
    <col min="4" max="5" width="6.7109375" style="2" customWidth="1"/>
    <col min="6" max="16384" width="27.42578125" style="2"/>
  </cols>
  <sheetData>
    <row r="1" spans="1:5" x14ac:dyDescent="0.25">
      <c r="A1" s="1" t="s">
        <v>113</v>
      </c>
      <c r="B1" s="1"/>
      <c r="C1" s="1"/>
    </row>
    <row r="2" spans="1:5" ht="33.75" x14ac:dyDescent="0.25">
      <c r="A2" s="3" t="s">
        <v>0</v>
      </c>
      <c r="B2" s="4" t="s">
        <v>1</v>
      </c>
      <c r="C2" s="4" t="s">
        <v>2</v>
      </c>
      <c r="D2" s="4" t="s">
        <v>231</v>
      </c>
      <c r="E2" s="63" t="s">
        <v>232</v>
      </c>
    </row>
    <row r="3" spans="1:5" x14ac:dyDescent="0.25">
      <c r="A3" s="5">
        <v>1</v>
      </c>
      <c r="B3" s="6" t="s">
        <v>58</v>
      </c>
      <c r="C3" s="7"/>
      <c r="D3" s="76">
        <v>36</v>
      </c>
      <c r="E3" s="76">
        <v>16</v>
      </c>
    </row>
    <row r="4" spans="1:5" ht="33.75" x14ac:dyDescent="0.25">
      <c r="A4" s="3" t="s">
        <v>21</v>
      </c>
      <c r="B4" s="8" t="s">
        <v>3</v>
      </c>
      <c r="C4" s="4" t="s">
        <v>167</v>
      </c>
      <c r="D4" s="77"/>
      <c r="E4" s="77"/>
    </row>
    <row r="5" spans="1:5" ht="56.25" x14ac:dyDescent="0.25">
      <c r="A5" s="3" t="s">
        <v>22</v>
      </c>
      <c r="B5" s="8" t="s">
        <v>4</v>
      </c>
      <c r="C5" s="4" t="s">
        <v>167</v>
      </c>
      <c r="D5" s="77"/>
      <c r="E5" s="77"/>
    </row>
    <row r="6" spans="1:5" x14ac:dyDescent="0.25">
      <c r="A6" s="3" t="s">
        <v>23</v>
      </c>
      <c r="B6" s="8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8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8" t="s">
        <v>119</v>
      </c>
      <c r="C8" s="4" t="s">
        <v>167</v>
      </c>
      <c r="D8" s="77"/>
      <c r="E8" s="77"/>
    </row>
    <row r="9" spans="1:5" ht="45" x14ac:dyDescent="0.25">
      <c r="A9" s="3" t="s">
        <v>26</v>
      </c>
      <c r="B9" s="8" t="s">
        <v>121</v>
      </c>
      <c r="C9" s="4" t="s">
        <v>167</v>
      </c>
      <c r="D9" s="77"/>
      <c r="E9" s="77"/>
    </row>
    <row r="10" spans="1:5" x14ac:dyDescent="0.25">
      <c r="A10" s="3" t="s">
        <v>27</v>
      </c>
      <c r="B10" s="8" t="s">
        <v>169</v>
      </c>
      <c r="C10" s="4" t="s">
        <v>167</v>
      </c>
      <c r="D10" s="77"/>
      <c r="E10" s="77"/>
    </row>
    <row r="11" spans="1:5" ht="90" x14ac:dyDescent="0.25">
      <c r="A11" s="3" t="s">
        <v>28</v>
      </c>
      <c r="B11" s="8" t="s">
        <v>215</v>
      </c>
      <c r="C11" s="4" t="s">
        <v>177</v>
      </c>
      <c r="D11" s="77"/>
      <c r="E11" s="77"/>
    </row>
    <row r="12" spans="1:5" ht="33.75" x14ac:dyDescent="0.25">
      <c r="A12" s="3" t="s">
        <v>168</v>
      </c>
      <c r="B12" s="8" t="s">
        <v>216</v>
      </c>
      <c r="C12" s="4" t="s">
        <v>177</v>
      </c>
      <c r="D12" s="77"/>
      <c r="E12" s="77"/>
    </row>
    <row r="13" spans="1:5" ht="33.75" x14ac:dyDescent="0.25">
      <c r="A13" s="3" t="s">
        <v>172</v>
      </c>
      <c r="B13" s="9" t="s">
        <v>170</v>
      </c>
      <c r="C13" s="4" t="s">
        <v>177</v>
      </c>
      <c r="D13" s="78"/>
      <c r="E13" s="78"/>
    </row>
    <row r="14" spans="1:5" x14ac:dyDescent="0.25">
      <c r="A14" s="5">
        <v>2</v>
      </c>
      <c r="B14" s="6" t="s">
        <v>57</v>
      </c>
      <c r="C14" s="7"/>
      <c r="D14" s="76">
        <f t="shared" ref="D14:E14" si="0">D3</f>
        <v>36</v>
      </c>
      <c r="E14" s="76">
        <f t="shared" si="0"/>
        <v>16</v>
      </c>
    </row>
    <row r="15" spans="1:5" ht="22.5" x14ac:dyDescent="0.25">
      <c r="A15" s="3" t="s">
        <v>29</v>
      </c>
      <c r="B15" s="10" t="s">
        <v>102</v>
      </c>
      <c r="C15" s="4" t="s">
        <v>167</v>
      </c>
      <c r="D15" s="77"/>
      <c r="E15" s="77"/>
    </row>
    <row r="16" spans="1:5" ht="22.5" x14ac:dyDescent="0.25">
      <c r="A16" s="3" t="s">
        <v>30</v>
      </c>
      <c r="B16" s="10" t="s">
        <v>8</v>
      </c>
      <c r="C16" s="4" t="s">
        <v>167</v>
      </c>
      <c r="D16" s="77"/>
      <c r="E16" s="77"/>
    </row>
    <row r="17" spans="1:5" ht="33.75" x14ac:dyDescent="0.25">
      <c r="A17" s="3" t="s">
        <v>31</v>
      </c>
      <c r="B17" s="10" t="s">
        <v>52</v>
      </c>
      <c r="C17" s="4" t="s">
        <v>6</v>
      </c>
      <c r="D17" s="77"/>
      <c r="E17" s="77"/>
    </row>
    <row r="18" spans="1:5" ht="33.75" x14ac:dyDescent="0.25">
      <c r="A18" s="3" t="s">
        <v>32</v>
      </c>
      <c r="B18" s="10" t="s">
        <v>9</v>
      </c>
      <c r="C18" s="4" t="s">
        <v>177</v>
      </c>
      <c r="D18" s="78"/>
      <c r="E18" s="78"/>
    </row>
    <row r="19" spans="1:5" ht="21" x14ac:dyDescent="0.25">
      <c r="A19" s="5">
        <v>3</v>
      </c>
      <c r="B19" s="6" t="s">
        <v>59</v>
      </c>
      <c r="C19" s="7"/>
      <c r="D19" s="76">
        <f t="shared" ref="D19:E19" si="1">D3</f>
        <v>36</v>
      </c>
      <c r="E19" s="76">
        <f t="shared" si="1"/>
        <v>16</v>
      </c>
    </row>
    <row r="20" spans="1:5" ht="33.75" x14ac:dyDescent="0.25">
      <c r="A20" s="3" t="s">
        <v>33</v>
      </c>
      <c r="B20" s="10" t="s">
        <v>10</v>
      </c>
      <c r="C20" s="4" t="s">
        <v>167</v>
      </c>
      <c r="D20" s="77"/>
      <c r="E20" s="77"/>
    </row>
    <row r="21" spans="1:5" x14ac:dyDescent="0.25">
      <c r="A21" s="3" t="s">
        <v>34</v>
      </c>
      <c r="B21" s="10" t="s">
        <v>53</v>
      </c>
      <c r="C21" s="4" t="s">
        <v>167</v>
      </c>
      <c r="D21" s="77"/>
      <c r="E21" s="77"/>
    </row>
    <row r="22" spans="1:5" ht="33.75" x14ac:dyDescent="0.25">
      <c r="A22" s="3" t="s">
        <v>35</v>
      </c>
      <c r="B22" s="10" t="s">
        <v>120</v>
      </c>
      <c r="C22" s="4" t="s">
        <v>167</v>
      </c>
      <c r="D22" s="77"/>
      <c r="E22" s="77"/>
    </row>
    <row r="23" spans="1:5" ht="22.5" x14ac:dyDescent="0.25">
      <c r="A23" s="3" t="s">
        <v>36</v>
      </c>
      <c r="B23" s="10" t="s">
        <v>11</v>
      </c>
      <c r="C23" s="4" t="s">
        <v>167</v>
      </c>
      <c r="D23" s="77"/>
      <c r="E23" s="77"/>
    </row>
    <row r="24" spans="1:5" ht="33.75" x14ac:dyDescent="0.25">
      <c r="A24" s="3" t="s">
        <v>37</v>
      </c>
      <c r="B24" s="10" t="s">
        <v>12</v>
      </c>
      <c r="C24" s="4" t="s">
        <v>167</v>
      </c>
      <c r="D24" s="77"/>
      <c r="E24" s="77"/>
    </row>
    <row r="25" spans="1:5" ht="33.75" x14ac:dyDescent="0.25">
      <c r="A25" s="3" t="s">
        <v>38</v>
      </c>
      <c r="B25" s="10" t="s">
        <v>217</v>
      </c>
      <c r="C25" s="4" t="s">
        <v>177</v>
      </c>
      <c r="D25" s="77"/>
      <c r="E25" s="77"/>
    </row>
    <row r="26" spans="1:5" ht="33.75" x14ac:dyDescent="0.25">
      <c r="A26" s="3" t="s">
        <v>39</v>
      </c>
      <c r="B26" s="10" t="s">
        <v>7</v>
      </c>
      <c r="C26" s="4" t="s">
        <v>177</v>
      </c>
      <c r="D26" s="78"/>
      <c r="E26" s="78"/>
    </row>
    <row r="27" spans="1:5" x14ac:dyDescent="0.25">
      <c r="A27" s="5">
        <v>4</v>
      </c>
      <c r="B27" s="6" t="s">
        <v>60</v>
      </c>
      <c r="C27" s="7"/>
      <c r="D27" s="76">
        <f t="shared" ref="D27:E27" si="2">D3</f>
        <v>36</v>
      </c>
      <c r="E27" s="76">
        <f t="shared" si="2"/>
        <v>16</v>
      </c>
    </row>
    <row r="28" spans="1:5" x14ac:dyDescent="0.25">
      <c r="A28" s="3" t="s">
        <v>40</v>
      </c>
      <c r="B28" s="9" t="s">
        <v>13</v>
      </c>
      <c r="C28" s="4" t="s">
        <v>167</v>
      </c>
      <c r="D28" s="77"/>
      <c r="E28" s="77"/>
    </row>
    <row r="29" spans="1:5" x14ac:dyDescent="0.25">
      <c r="A29" s="3" t="s">
        <v>41</v>
      </c>
      <c r="B29" s="10" t="s">
        <v>178</v>
      </c>
      <c r="C29" s="4" t="s">
        <v>167</v>
      </c>
      <c r="D29" s="77"/>
      <c r="E29" s="77"/>
    </row>
    <row r="30" spans="1:5" x14ac:dyDescent="0.25">
      <c r="A30" s="3" t="s">
        <v>42</v>
      </c>
      <c r="B30" s="10" t="s">
        <v>14</v>
      </c>
      <c r="C30" s="4" t="s">
        <v>167</v>
      </c>
      <c r="D30" s="77"/>
      <c r="E30" s="77"/>
    </row>
    <row r="31" spans="1:5" ht="33.75" x14ac:dyDescent="0.25">
      <c r="A31" s="3" t="s">
        <v>43</v>
      </c>
      <c r="B31" s="10" t="s">
        <v>117</v>
      </c>
      <c r="C31" s="4" t="s">
        <v>167</v>
      </c>
      <c r="D31" s="77"/>
      <c r="E31" s="77"/>
    </row>
    <row r="32" spans="1:5" ht="22.5" x14ac:dyDescent="0.25">
      <c r="A32" s="3" t="s">
        <v>44</v>
      </c>
      <c r="B32" s="10" t="s">
        <v>54</v>
      </c>
      <c r="C32" s="4" t="s">
        <v>167</v>
      </c>
      <c r="D32" s="77"/>
      <c r="E32" s="77"/>
    </row>
    <row r="33" spans="1:5" x14ac:dyDescent="0.25">
      <c r="A33" s="3" t="s">
        <v>45</v>
      </c>
      <c r="B33" s="10" t="s">
        <v>131</v>
      </c>
      <c r="C33" s="4" t="s">
        <v>167</v>
      </c>
      <c r="D33" s="77"/>
      <c r="E33" s="77"/>
    </row>
    <row r="34" spans="1:5" ht="33.75" x14ac:dyDescent="0.25">
      <c r="A34" s="3" t="s">
        <v>46</v>
      </c>
      <c r="B34" s="10" t="s">
        <v>218</v>
      </c>
      <c r="C34" s="4" t="s">
        <v>177</v>
      </c>
      <c r="D34" s="77"/>
      <c r="E34" s="77"/>
    </row>
    <row r="35" spans="1:5" ht="33.75" x14ac:dyDescent="0.25">
      <c r="A35" s="3" t="s">
        <v>171</v>
      </c>
      <c r="B35" s="10" t="s">
        <v>15</v>
      </c>
      <c r="C35" s="4" t="s">
        <v>177</v>
      </c>
      <c r="D35" s="78"/>
      <c r="E35" s="78"/>
    </row>
    <row r="36" spans="1:5" x14ac:dyDescent="0.25">
      <c r="A36" s="5">
        <v>5</v>
      </c>
      <c r="B36" s="6" t="s">
        <v>16</v>
      </c>
      <c r="C36" s="7"/>
      <c r="D36" s="76">
        <f t="shared" ref="D36:E36" si="3">D3</f>
        <v>36</v>
      </c>
      <c r="E36" s="76">
        <f t="shared" si="3"/>
        <v>16</v>
      </c>
    </row>
    <row r="37" spans="1:5" ht="33.75" x14ac:dyDescent="0.25">
      <c r="A37" s="3" t="s">
        <v>47</v>
      </c>
      <c r="B37" s="10" t="s">
        <v>17</v>
      </c>
      <c r="C37" s="4" t="s">
        <v>167</v>
      </c>
      <c r="D37" s="77"/>
      <c r="E37" s="77"/>
    </row>
    <row r="38" spans="1:5" ht="33.75" x14ac:dyDescent="0.25">
      <c r="A38" s="3" t="s">
        <v>48</v>
      </c>
      <c r="B38" s="10" t="s">
        <v>18</v>
      </c>
      <c r="C38" s="4" t="s">
        <v>167</v>
      </c>
      <c r="D38" s="77"/>
      <c r="E38" s="77"/>
    </row>
    <row r="39" spans="1:5" x14ac:dyDescent="0.25">
      <c r="A39" s="3" t="s">
        <v>49</v>
      </c>
      <c r="B39" s="10" t="s">
        <v>108</v>
      </c>
      <c r="C39" s="4" t="s">
        <v>167</v>
      </c>
      <c r="D39" s="77"/>
      <c r="E39" s="77"/>
    </row>
    <row r="40" spans="1:5" ht="33.75" x14ac:dyDescent="0.25">
      <c r="A40" s="3" t="s">
        <v>50</v>
      </c>
      <c r="B40" s="11" t="s">
        <v>188</v>
      </c>
      <c r="C40" s="4" t="s">
        <v>177</v>
      </c>
      <c r="D40" s="77"/>
      <c r="E40" s="77"/>
    </row>
    <row r="41" spans="1:5" ht="33.75" x14ac:dyDescent="0.25">
      <c r="A41" s="3" t="s">
        <v>179</v>
      </c>
      <c r="B41" s="11" t="s">
        <v>219</v>
      </c>
      <c r="C41" s="4" t="s">
        <v>177</v>
      </c>
      <c r="D41" s="77"/>
      <c r="E41" s="77"/>
    </row>
    <row r="42" spans="1:5" ht="22.5" x14ac:dyDescent="0.25">
      <c r="A42" s="3" t="s">
        <v>180</v>
      </c>
      <c r="B42" s="10" t="s">
        <v>19</v>
      </c>
      <c r="C42" s="4" t="s">
        <v>167</v>
      </c>
      <c r="D42" s="78"/>
      <c r="E42" s="78"/>
    </row>
    <row r="43" spans="1:5" x14ac:dyDescent="0.25">
      <c r="A43" s="5" t="s">
        <v>124</v>
      </c>
      <c r="B43" s="6" t="s">
        <v>62</v>
      </c>
      <c r="C43" s="12"/>
      <c r="D43" s="76">
        <v>34</v>
      </c>
      <c r="E43" s="76">
        <f>E3</f>
        <v>16</v>
      </c>
    </row>
    <row r="44" spans="1:5" ht="22.5" x14ac:dyDescent="0.25">
      <c r="A44" s="3" t="s">
        <v>51</v>
      </c>
      <c r="B44" s="10" t="s">
        <v>132</v>
      </c>
      <c r="C44" s="4" t="s">
        <v>167</v>
      </c>
      <c r="D44" s="77"/>
      <c r="E44" s="77"/>
    </row>
    <row r="45" spans="1:5" ht="33.75" x14ac:dyDescent="0.25">
      <c r="A45" s="3" t="s">
        <v>125</v>
      </c>
      <c r="B45" s="10" t="s">
        <v>220</v>
      </c>
      <c r="C45" s="4" t="s">
        <v>177</v>
      </c>
      <c r="D45" s="77"/>
      <c r="E45" s="77"/>
    </row>
    <row r="46" spans="1:5" ht="33.75" x14ac:dyDescent="0.25">
      <c r="A46" s="3" t="s">
        <v>134</v>
      </c>
      <c r="B46" s="10" t="s">
        <v>7</v>
      </c>
      <c r="C46" s="4" t="s">
        <v>177</v>
      </c>
      <c r="D46" s="78"/>
      <c r="E46" s="78"/>
    </row>
  </sheetData>
  <sheetProtection formatCells="0" formatColumns="0" formatRows="0" insertColumns="0" insertRows="0" insertHyperlinks="0" deleteColumns="0" deleteRows="0" sort="0" autoFilter="0" pivotTables="0"/>
  <mergeCells count="12">
    <mergeCell ref="D43:D46"/>
    <mergeCell ref="D14:D18"/>
    <mergeCell ref="D3:D13"/>
    <mergeCell ref="D36:D42"/>
    <mergeCell ref="D19:D26"/>
    <mergeCell ref="D27:D35"/>
    <mergeCell ref="E43:E46"/>
    <mergeCell ref="E3:E13"/>
    <mergeCell ref="E14:E18"/>
    <mergeCell ref="E19:E26"/>
    <mergeCell ref="E27:E35"/>
    <mergeCell ref="E36:E42"/>
  </mergeCells>
  <pageMargins left="0.70866141732283472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zoomScale="130" zoomScaleNormal="130"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E14" sqref="E14:E18"/>
    </sheetView>
  </sheetViews>
  <sheetFormatPr defaultColWidth="27.42578125" defaultRowHeight="11.25" x14ac:dyDescent="0.25"/>
  <cols>
    <col min="1" max="1" width="6.28515625" style="13" bestFit="1" customWidth="1"/>
    <col min="2" max="2" width="60.42578125" style="14" customWidth="1"/>
    <col min="3" max="3" width="8.7109375" style="15" customWidth="1"/>
    <col min="4" max="4" width="5.7109375" style="2" bestFit="1" customWidth="1"/>
    <col min="5" max="5" width="6.5703125" style="2" bestFit="1" customWidth="1"/>
    <col min="6" max="16384" width="27.42578125" style="2"/>
  </cols>
  <sheetData>
    <row r="1" spans="1:5" x14ac:dyDescent="0.25">
      <c r="A1" s="1" t="s">
        <v>150</v>
      </c>
      <c r="B1" s="1"/>
      <c r="C1" s="1"/>
    </row>
    <row r="2" spans="1:5" ht="33.7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58</v>
      </c>
      <c r="C3" s="7"/>
      <c r="D3" s="76">
        <v>5</v>
      </c>
      <c r="E3" s="76">
        <v>27</v>
      </c>
    </row>
    <row r="4" spans="1:5" ht="33.75" x14ac:dyDescent="0.25">
      <c r="A4" s="3" t="s">
        <v>21</v>
      </c>
      <c r="B4" s="10" t="s">
        <v>3</v>
      </c>
      <c r="C4" s="4" t="s">
        <v>167</v>
      </c>
      <c r="D4" s="77"/>
      <c r="E4" s="77"/>
    </row>
    <row r="5" spans="1:5" ht="56.25" x14ac:dyDescent="0.25">
      <c r="A5" s="3" t="s">
        <v>22</v>
      </c>
      <c r="B5" s="10" t="s">
        <v>4</v>
      </c>
      <c r="C5" s="4" t="s">
        <v>167</v>
      </c>
      <c r="D5" s="77"/>
      <c r="E5" s="77"/>
    </row>
    <row r="6" spans="1:5" x14ac:dyDescent="0.25">
      <c r="A6" s="3" t="s">
        <v>23</v>
      </c>
      <c r="B6" s="10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10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10" t="s">
        <v>119</v>
      </c>
      <c r="C8" s="4" t="s">
        <v>167</v>
      </c>
      <c r="D8" s="77"/>
      <c r="E8" s="77"/>
    </row>
    <row r="9" spans="1:5" ht="45" x14ac:dyDescent="0.25">
      <c r="A9" s="3" t="s">
        <v>26</v>
      </c>
      <c r="B9" s="10" t="s">
        <v>121</v>
      </c>
      <c r="C9" s="4" t="s">
        <v>167</v>
      </c>
      <c r="D9" s="77"/>
      <c r="E9" s="77"/>
    </row>
    <row r="10" spans="1:5" x14ac:dyDescent="0.25">
      <c r="A10" s="3" t="s">
        <v>27</v>
      </c>
      <c r="B10" s="10" t="s">
        <v>169</v>
      </c>
      <c r="C10" s="4" t="s">
        <v>167</v>
      </c>
      <c r="D10" s="77"/>
      <c r="E10" s="77"/>
    </row>
    <row r="11" spans="1:5" ht="90" x14ac:dyDescent="0.25">
      <c r="A11" s="3" t="s">
        <v>28</v>
      </c>
      <c r="B11" s="10" t="s">
        <v>215</v>
      </c>
      <c r="C11" s="4" t="s">
        <v>177</v>
      </c>
      <c r="D11" s="77"/>
      <c r="E11" s="77"/>
    </row>
    <row r="12" spans="1:5" ht="45" x14ac:dyDescent="0.25">
      <c r="A12" s="3" t="s">
        <v>168</v>
      </c>
      <c r="B12" s="10" t="s">
        <v>216</v>
      </c>
      <c r="C12" s="4" t="s">
        <v>177</v>
      </c>
      <c r="D12" s="77"/>
      <c r="E12" s="77"/>
    </row>
    <row r="13" spans="1:5" ht="45" x14ac:dyDescent="0.25">
      <c r="A13" s="3" t="s">
        <v>172</v>
      </c>
      <c r="B13" s="9" t="s">
        <v>170</v>
      </c>
      <c r="C13" s="4" t="s">
        <v>177</v>
      </c>
      <c r="D13" s="78"/>
      <c r="E13" s="78"/>
    </row>
    <row r="14" spans="1:5" x14ac:dyDescent="0.25">
      <c r="A14" s="5">
        <v>2</v>
      </c>
      <c r="B14" s="6" t="s">
        <v>57</v>
      </c>
      <c r="C14" s="7"/>
      <c r="D14" s="76">
        <f t="shared" ref="D14:E14" si="0">D3</f>
        <v>5</v>
      </c>
      <c r="E14" s="76">
        <f t="shared" si="0"/>
        <v>27</v>
      </c>
    </row>
    <row r="15" spans="1:5" ht="22.5" x14ac:dyDescent="0.25">
      <c r="A15" s="3" t="s">
        <v>29</v>
      </c>
      <c r="B15" s="10" t="s">
        <v>102</v>
      </c>
      <c r="C15" s="4" t="s">
        <v>167</v>
      </c>
      <c r="D15" s="77"/>
      <c r="E15" s="77"/>
    </row>
    <row r="16" spans="1:5" ht="22.5" x14ac:dyDescent="0.25">
      <c r="A16" s="3" t="s">
        <v>30</v>
      </c>
      <c r="B16" s="10" t="s">
        <v>8</v>
      </c>
      <c r="C16" s="4" t="s">
        <v>167</v>
      </c>
      <c r="D16" s="77"/>
      <c r="E16" s="77"/>
    </row>
    <row r="17" spans="1:5" ht="33.75" x14ac:dyDescent="0.25">
      <c r="A17" s="3" t="s">
        <v>31</v>
      </c>
      <c r="B17" s="10" t="s">
        <v>52</v>
      </c>
      <c r="C17" s="4" t="s">
        <v>6</v>
      </c>
      <c r="D17" s="77"/>
      <c r="E17" s="77"/>
    </row>
    <row r="18" spans="1:5" ht="45" x14ac:dyDescent="0.25">
      <c r="A18" s="3" t="s">
        <v>32</v>
      </c>
      <c r="B18" s="10" t="s">
        <v>9</v>
      </c>
      <c r="C18" s="4" t="s">
        <v>177</v>
      </c>
      <c r="D18" s="78"/>
      <c r="E18" s="78"/>
    </row>
    <row r="19" spans="1:5" ht="21" x14ac:dyDescent="0.25">
      <c r="A19" s="5">
        <v>3</v>
      </c>
      <c r="B19" s="6" t="s">
        <v>59</v>
      </c>
      <c r="C19" s="7"/>
      <c r="D19" s="76">
        <f t="shared" ref="D19:E19" si="1">D3</f>
        <v>5</v>
      </c>
      <c r="E19" s="76">
        <f t="shared" si="1"/>
        <v>27</v>
      </c>
    </row>
    <row r="20" spans="1:5" ht="33.75" x14ac:dyDescent="0.25">
      <c r="A20" s="3" t="s">
        <v>33</v>
      </c>
      <c r="B20" s="10" t="s">
        <v>10</v>
      </c>
      <c r="C20" s="4" t="s">
        <v>167</v>
      </c>
      <c r="D20" s="77"/>
      <c r="E20" s="77"/>
    </row>
    <row r="21" spans="1:5" x14ac:dyDescent="0.25">
      <c r="A21" s="3" t="s">
        <v>34</v>
      </c>
      <c r="B21" s="10" t="s">
        <v>53</v>
      </c>
      <c r="C21" s="4" t="s">
        <v>167</v>
      </c>
      <c r="D21" s="77"/>
      <c r="E21" s="77"/>
    </row>
    <row r="22" spans="1:5" ht="33.75" x14ac:dyDescent="0.25">
      <c r="A22" s="3" t="s">
        <v>35</v>
      </c>
      <c r="B22" s="10" t="s">
        <v>120</v>
      </c>
      <c r="C22" s="4" t="s">
        <v>167</v>
      </c>
      <c r="D22" s="77"/>
      <c r="E22" s="77"/>
    </row>
    <row r="23" spans="1:5" ht="22.5" x14ac:dyDescent="0.25">
      <c r="A23" s="3" t="s">
        <v>36</v>
      </c>
      <c r="B23" s="10" t="s">
        <v>11</v>
      </c>
      <c r="C23" s="4" t="s">
        <v>167</v>
      </c>
      <c r="D23" s="77"/>
      <c r="E23" s="77"/>
    </row>
    <row r="24" spans="1:5" ht="33.75" x14ac:dyDescent="0.25">
      <c r="A24" s="3" t="s">
        <v>37</v>
      </c>
      <c r="B24" s="10" t="s">
        <v>12</v>
      </c>
      <c r="C24" s="4" t="s">
        <v>167</v>
      </c>
      <c r="D24" s="77"/>
      <c r="E24" s="77"/>
    </row>
    <row r="25" spans="1:5" ht="45" x14ac:dyDescent="0.25">
      <c r="A25" s="3" t="s">
        <v>38</v>
      </c>
      <c r="B25" s="10" t="s">
        <v>217</v>
      </c>
      <c r="C25" s="4" t="s">
        <v>177</v>
      </c>
      <c r="D25" s="77"/>
      <c r="E25" s="77"/>
    </row>
    <row r="26" spans="1:5" ht="45" x14ac:dyDescent="0.25">
      <c r="A26" s="3" t="s">
        <v>39</v>
      </c>
      <c r="B26" s="10" t="s">
        <v>7</v>
      </c>
      <c r="C26" s="4" t="s">
        <v>177</v>
      </c>
      <c r="D26" s="78"/>
      <c r="E26" s="78"/>
    </row>
    <row r="27" spans="1:5" x14ac:dyDescent="0.25">
      <c r="A27" s="5">
        <v>4</v>
      </c>
      <c r="B27" s="6" t="s">
        <v>60</v>
      </c>
      <c r="C27" s="7"/>
      <c r="D27" s="76">
        <f t="shared" ref="D27:E27" si="2">D3</f>
        <v>5</v>
      </c>
      <c r="E27" s="76">
        <f t="shared" si="2"/>
        <v>27</v>
      </c>
    </row>
    <row r="28" spans="1:5" x14ac:dyDescent="0.25">
      <c r="A28" s="3" t="s">
        <v>40</v>
      </c>
      <c r="B28" s="9" t="s">
        <v>13</v>
      </c>
      <c r="C28" s="4" t="s">
        <v>167</v>
      </c>
      <c r="D28" s="77"/>
      <c r="E28" s="77"/>
    </row>
    <row r="29" spans="1:5" x14ac:dyDescent="0.25">
      <c r="A29" s="3" t="s">
        <v>41</v>
      </c>
      <c r="B29" s="10" t="s">
        <v>178</v>
      </c>
      <c r="C29" s="4" t="s">
        <v>167</v>
      </c>
      <c r="D29" s="77"/>
      <c r="E29" s="77"/>
    </row>
    <row r="30" spans="1:5" x14ac:dyDescent="0.25">
      <c r="A30" s="3" t="s">
        <v>42</v>
      </c>
      <c r="B30" s="10" t="s">
        <v>14</v>
      </c>
      <c r="C30" s="4" t="s">
        <v>167</v>
      </c>
      <c r="D30" s="77"/>
      <c r="E30" s="77"/>
    </row>
    <row r="31" spans="1:5" ht="33.75" x14ac:dyDescent="0.25">
      <c r="A31" s="3" t="s">
        <v>43</v>
      </c>
      <c r="B31" s="10" t="s">
        <v>117</v>
      </c>
      <c r="C31" s="4" t="s">
        <v>167</v>
      </c>
      <c r="D31" s="77"/>
      <c r="E31" s="77"/>
    </row>
    <row r="32" spans="1:5" ht="22.5" x14ac:dyDescent="0.25">
      <c r="A32" s="3" t="s">
        <v>44</v>
      </c>
      <c r="B32" s="10" t="s">
        <v>54</v>
      </c>
      <c r="C32" s="4" t="s">
        <v>167</v>
      </c>
      <c r="D32" s="77"/>
      <c r="E32" s="77"/>
    </row>
    <row r="33" spans="1:5" x14ac:dyDescent="0.25">
      <c r="A33" s="3" t="s">
        <v>45</v>
      </c>
      <c r="B33" s="10" t="s">
        <v>131</v>
      </c>
      <c r="C33" s="4" t="s">
        <v>167</v>
      </c>
      <c r="D33" s="77"/>
      <c r="E33" s="77"/>
    </row>
    <row r="34" spans="1:5" ht="45" x14ac:dyDescent="0.25">
      <c r="A34" s="3" t="s">
        <v>46</v>
      </c>
      <c r="B34" s="10" t="s">
        <v>218</v>
      </c>
      <c r="C34" s="4" t="s">
        <v>177</v>
      </c>
      <c r="D34" s="77"/>
      <c r="E34" s="77"/>
    </row>
    <row r="35" spans="1:5" ht="45" x14ac:dyDescent="0.25">
      <c r="A35" s="3" t="s">
        <v>171</v>
      </c>
      <c r="B35" s="10" t="s">
        <v>15</v>
      </c>
      <c r="C35" s="4" t="s">
        <v>177</v>
      </c>
      <c r="D35" s="78"/>
      <c r="E35" s="78"/>
    </row>
    <row r="36" spans="1:5" x14ac:dyDescent="0.25">
      <c r="A36" s="5">
        <v>5</v>
      </c>
      <c r="B36" s="6" t="s">
        <v>16</v>
      </c>
      <c r="C36" s="7"/>
      <c r="D36" s="76">
        <f t="shared" ref="D36:E36" si="3">D3</f>
        <v>5</v>
      </c>
      <c r="E36" s="76">
        <f t="shared" si="3"/>
        <v>27</v>
      </c>
    </row>
    <row r="37" spans="1:5" ht="33.75" x14ac:dyDescent="0.25">
      <c r="A37" s="3" t="s">
        <v>47</v>
      </c>
      <c r="B37" s="10" t="s">
        <v>17</v>
      </c>
      <c r="C37" s="4" t="s">
        <v>167</v>
      </c>
      <c r="D37" s="77"/>
      <c r="E37" s="77"/>
    </row>
    <row r="38" spans="1:5" ht="33.75" x14ac:dyDescent="0.25">
      <c r="A38" s="3" t="s">
        <v>48</v>
      </c>
      <c r="B38" s="10" t="s">
        <v>18</v>
      </c>
      <c r="C38" s="4" t="s">
        <v>167</v>
      </c>
      <c r="D38" s="77"/>
      <c r="E38" s="77"/>
    </row>
    <row r="39" spans="1:5" x14ac:dyDescent="0.25">
      <c r="A39" s="3" t="s">
        <v>49</v>
      </c>
      <c r="B39" s="10" t="s">
        <v>108</v>
      </c>
      <c r="C39" s="4" t="s">
        <v>167</v>
      </c>
      <c r="D39" s="77"/>
      <c r="E39" s="77"/>
    </row>
    <row r="40" spans="1:5" ht="45" x14ac:dyDescent="0.25">
      <c r="A40" s="3" t="s">
        <v>50</v>
      </c>
      <c r="B40" s="11" t="s">
        <v>188</v>
      </c>
      <c r="C40" s="4" t="s">
        <v>177</v>
      </c>
      <c r="D40" s="77"/>
      <c r="E40" s="77"/>
    </row>
    <row r="41" spans="1:5" ht="45" x14ac:dyDescent="0.25">
      <c r="A41" s="3" t="s">
        <v>179</v>
      </c>
      <c r="B41" s="11" t="s">
        <v>219</v>
      </c>
      <c r="C41" s="4" t="s">
        <v>177</v>
      </c>
      <c r="D41" s="77"/>
      <c r="E41" s="77"/>
    </row>
    <row r="42" spans="1:5" ht="22.5" x14ac:dyDescent="0.25">
      <c r="A42" s="3" t="s">
        <v>180</v>
      </c>
      <c r="B42" s="10" t="s">
        <v>19</v>
      </c>
      <c r="C42" s="4" t="s">
        <v>167</v>
      </c>
      <c r="D42" s="78"/>
      <c r="E42" s="78"/>
    </row>
    <row r="43" spans="1:5" x14ac:dyDescent="0.25">
      <c r="A43" s="5" t="s">
        <v>124</v>
      </c>
      <c r="B43" s="6" t="s">
        <v>62</v>
      </c>
      <c r="C43" s="12"/>
      <c r="D43" s="76">
        <f>D3</f>
        <v>5</v>
      </c>
      <c r="E43" s="76">
        <f>E3</f>
        <v>27</v>
      </c>
    </row>
    <row r="44" spans="1:5" ht="22.5" x14ac:dyDescent="0.25">
      <c r="A44" s="3" t="s">
        <v>51</v>
      </c>
      <c r="B44" s="10" t="s">
        <v>132</v>
      </c>
      <c r="C44" s="4" t="s">
        <v>167</v>
      </c>
      <c r="D44" s="77"/>
      <c r="E44" s="77"/>
    </row>
    <row r="45" spans="1:5" ht="45" x14ac:dyDescent="0.25">
      <c r="A45" s="3" t="s">
        <v>125</v>
      </c>
      <c r="B45" s="10" t="s">
        <v>221</v>
      </c>
      <c r="C45" s="4" t="s">
        <v>177</v>
      </c>
      <c r="D45" s="77"/>
      <c r="E45" s="77"/>
    </row>
    <row r="46" spans="1:5" ht="45" x14ac:dyDescent="0.25">
      <c r="A46" s="3" t="s">
        <v>134</v>
      </c>
      <c r="B46" s="10" t="s">
        <v>7</v>
      </c>
      <c r="C46" s="4" t="s">
        <v>177</v>
      </c>
      <c r="D46" s="78"/>
      <c r="E46" s="78"/>
    </row>
    <row r="47" spans="1:5" x14ac:dyDescent="0.25">
      <c r="A47" s="5" t="s">
        <v>55</v>
      </c>
      <c r="B47" s="6" t="s">
        <v>61</v>
      </c>
      <c r="C47" s="7"/>
      <c r="D47" s="79">
        <f>D3</f>
        <v>5</v>
      </c>
      <c r="E47" s="79">
        <f>E3</f>
        <v>27</v>
      </c>
    </row>
    <row r="48" spans="1:5" ht="146.25" x14ac:dyDescent="0.25">
      <c r="A48" s="3" t="s">
        <v>56</v>
      </c>
      <c r="B48" s="8" t="s">
        <v>164</v>
      </c>
      <c r="C48" s="4" t="s">
        <v>20</v>
      </c>
      <c r="D48" s="79"/>
      <c r="E48" s="79"/>
    </row>
  </sheetData>
  <sheetProtection formatCells="0" formatColumns="0" formatRows="0" insertColumns="0" insertRows="0" insertHyperlinks="0" deleteColumns="0" deleteRows="0" sort="0" autoFilter="0" pivotTables="0"/>
  <mergeCells count="14">
    <mergeCell ref="D47:D48"/>
    <mergeCell ref="D3:D13"/>
    <mergeCell ref="D14:D18"/>
    <mergeCell ref="D19:D26"/>
    <mergeCell ref="D27:D35"/>
    <mergeCell ref="D36:D42"/>
    <mergeCell ref="D43:D46"/>
    <mergeCell ref="E43:E46"/>
    <mergeCell ref="E47:E48"/>
    <mergeCell ref="E3:E13"/>
    <mergeCell ref="E14:E18"/>
    <mergeCell ref="E19:E26"/>
    <mergeCell ref="E27:E35"/>
    <mergeCell ref="E36:E42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opLeftCell="A52" zoomScale="130" zoomScaleNormal="130" workbookViewId="0">
      <selection activeCell="D63" sqref="D63"/>
    </sheetView>
  </sheetViews>
  <sheetFormatPr defaultColWidth="27.42578125" defaultRowHeight="11.25" x14ac:dyDescent="0.25"/>
  <cols>
    <col min="1" max="1" width="6.28515625" style="13" bestFit="1" customWidth="1"/>
    <col min="2" max="2" width="57.28515625" style="14" customWidth="1"/>
    <col min="3" max="3" width="9.28515625" style="15" customWidth="1"/>
    <col min="4" max="4" width="5.7109375" style="2" bestFit="1" customWidth="1"/>
    <col min="5" max="5" width="6.5703125" style="2" customWidth="1"/>
    <col min="6" max="16384" width="27.42578125" style="2"/>
  </cols>
  <sheetData>
    <row r="1" spans="1:5" x14ac:dyDescent="0.25">
      <c r="A1" s="1" t="s">
        <v>114</v>
      </c>
      <c r="B1" s="1"/>
      <c r="C1" s="1"/>
    </row>
    <row r="2" spans="1:5" ht="33.7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58</v>
      </c>
      <c r="C3" s="7"/>
      <c r="D3" s="76">
        <v>27</v>
      </c>
      <c r="E3" s="76">
        <v>12</v>
      </c>
    </row>
    <row r="4" spans="1:5" ht="33.75" x14ac:dyDescent="0.25">
      <c r="A4" s="3" t="s">
        <v>21</v>
      </c>
      <c r="B4" s="8" t="s">
        <v>3</v>
      </c>
      <c r="C4" s="4" t="s">
        <v>167</v>
      </c>
      <c r="D4" s="77"/>
      <c r="E4" s="77"/>
    </row>
    <row r="5" spans="1:5" ht="56.25" x14ac:dyDescent="0.25">
      <c r="A5" s="3" t="s">
        <v>22</v>
      </c>
      <c r="B5" s="8" t="s">
        <v>4</v>
      </c>
      <c r="C5" s="4" t="s">
        <v>167</v>
      </c>
      <c r="D5" s="77"/>
      <c r="E5" s="77"/>
    </row>
    <row r="6" spans="1:5" x14ac:dyDescent="0.25">
      <c r="A6" s="3" t="s">
        <v>23</v>
      </c>
      <c r="B6" s="8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8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8" t="s">
        <v>119</v>
      </c>
      <c r="C8" s="4" t="s">
        <v>167</v>
      </c>
      <c r="D8" s="77"/>
      <c r="E8" s="77"/>
    </row>
    <row r="9" spans="1:5" ht="45" x14ac:dyDescent="0.25">
      <c r="A9" s="3" t="s">
        <v>26</v>
      </c>
      <c r="B9" s="8" t="s">
        <v>121</v>
      </c>
      <c r="C9" s="4" t="s">
        <v>167</v>
      </c>
      <c r="D9" s="77"/>
      <c r="E9" s="77"/>
    </row>
    <row r="10" spans="1:5" x14ac:dyDescent="0.25">
      <c r="A10" s="3" t="s">
        <v>27</v>
      </c>
      <c r="B10" s="8" t="s">
        <v>169</v>
      </c>
      <c r="C10" s="4" t="s">
        <v>167</v>
      </c>
      <c r="D10" s="77"/>
      <c r="E10" s="77"/>
    </row>
    <row r="11" spans="1:5" ht="90" x14ac:dyDescent="0.25">
      <c r="A11" s="3" t="s">
        <v>28</v>
      </c>
      <c r="B11" s="8" t="s">
        <v>215</v>
      </c>
      <c r="C11" s="4" t="s">
        <v>177</v>
      </c>
      <c r="D11" s="77"/>
      <c r="E11" s="77"/>
    </row>
    <row r="12" spans="1:5" ht="33.75" x14ac:dyDescent="0.25">
      <c r="A12" s="3" t="s">
        <v>168</v>
      </c>
      <c r="B12" s="8" t="s">
        <v>216</v>
      </c>
      <c r="C12" s="4" t="s">
        <v>177</v>
      </c>
      <c r="D12" s="77"/>
      <c r="E12" s="77"/>
    </row>
    <row r="13" spans="1:5" ht="33.75" x14ac:dyDescent="0.25">
      <c r="A13" s="3" t="s">
        <v>172</v>
      </c>
      <c r="B13" s="9" t="s">
        <v>170</v>
      </c>
      <c r="C13" s="4" t="s">
        <v>177</v>
      </c>
      <c r="D13" s="78"/>
      <c r="E13" s="78"/>
    </row>
    <row r="14" spans="1:5" x14ac:dyDescent="0.25">
      <c r="A14" s="5">
        <v>2</v>
      </c>
      <c r="B14" s="6" t="s">
        <v>57</v>
      </c>
      <c r="C14" s="7"/>
      <c r="D14" s="76">
        <f t="shared" ref="D14:E14" si="0">D3</f>
        <v>27</v>
      </c>
      <c r="E14" s="76">
        <f t="shared" si="0"/>
        <v>12</v>
      </c>
    </row>
    <row r="15" spans="1:5" ht="22.5" x14ac:dyDescent="0.25">
      <c r="A15" s="3" t="s">
        <v>29</v>
      </c>
      <c r="B15" s="10" t="s">
        <v>102</v>
      </c>
      <c r="C15" s="4" t="s">
        <v>167</v>
      </c>
      <c r="D15" s="77"/>
      <c r="E15" s="77"/>
    </row>
    <row r="16" spans="1:5" ht="22.5" x14ac:dyDescent="0.25">
      <c r="A16" s="3" t="s">
        <v>30</v>
      </c>
      <c r="B16" s="10" t="s">
        <v>8</v>
      </c>
      <c r="C16" s="4" t="s">
        <v>167</v>
      </c>
      <c r="D16" s="77"/>
      <c r="E16" s="77"/>
    </row>
    <row r="17" spans="1:5" ht="33.75" x14ac:dyDescent="0.25">
      <c r="A17" s="3" t="s">
        <v>31</v>
      </c>
      <c r="B17" s="10" t="s">
        <v>52</v>
      </c>
      <c r="C17" s="4" t="s">
        <v>6</v>
      </c>
      <c r="D17" s="77"/>
      <c r="E17" s="77"/>
    </row>
    <row r="18" spans="1:5" ht="33.75" x14ac:dyDescent="0.25">
      <c r="A18" s="3" t="s">
        <v>32</v>
      </c>
      <c r="B18" s="10" t="s">
        <v>9</v>
      </c>
      <c r="C18" s="4" t="s">
        <v>177</v>
      </c>
      <c r="D18" s="78"/>
      <c r="E18" s="78"/>
    </row>
    <row r="19" spans="1:5" ht="21" x14ac:dyDescent="0.25">
      <c r="A19" s="5">
        <v>3</v>
      </c>
      <c r="B19" s="6" t="s">
        <v>65</v>
      </c>
      <c r="C19" s="7"/>
      <c r="D19" s="76">
        <f t="shared" ref="D19:E19" si="1">D3</f>
        <v>27</v>
      </c>
      <c r="E19" s="76">
        <f t="shared" si="1"/>
        <v>12</v>
      </c>
    </row>
    <row r="20" spans="1:5" ht="33.75" x14ac:dyDescent="0.25">
      <c r="A20" s="3" t="s">
        <v>33</v>
      </c>
      <c r="B20" s="10" t="s">
        <v>66</v>
      </c>
      <c r="C20" s="4" t="s">
        <v>167</v>
      </c>
      <c r="D20" s="77"/>
      <c r="E20" s="77"/>
    </row>
    <row r="21" spans="1:5" ht="22.5" x14ac:dyDescent="0.25">
      <c r="A21" s="3" t="s">
        <v>34</v>
      </c>
      <c r="B21" s="10" t="s">
        <v>63</v>
      </c>
      <c r="C21" s="4" t="s">
        <v>167</v>
      </c>
      <c r="D21" s="77"/>
      <c r="E21" s="77"/>
    </row>
    <row r="22" spans="1:5" ht="67.5" x14ac:dyDescent="0.25">
      <c r="A22" s="3" t="s">
        <v>35</v>
      </c>
      <c r="B22" s="10" t="s">
        <v>67</v>
      </c>
      <c r="C22" s="4" t="s">
        <v>167</v>
      </c>
      <c r="D22" s="77"/>
      <c r="E22" s="77"/>
    </row>
    <row r="23" spans="1:5" ht="22.5" x14ac:dyDescent="0.25">
      <c r="A23" s="3" t="s">
        <v>36</v>
      </c>
      <c r="B23" s="10" t="s">
        <v>64</v>
      </c>
      <c r="C23" s="4" t="s">
        <v>167</v>
      </c>
      <c r="D23" s="77"/>
      <c r="E23" s="77"/>
    </row>
    <row r="24" spans="1:5" ht="33.75" x14ac:dyDescent="0.25">
      <c r="A24" s="3" t="s">
        <v>37</v>
      </c>
      <c r="B24" s="10" t="s">
        <v>12</v>
      </c>
      <c r="C24" s="4" t="s">
        <v>167</v>
      </c>
      <c r="D24" s="77"/>
      <c r="E24" s="77"/>
    </row>
    <row r="25" spans="1:5" ht="22.5" x14ac:dyDescent="0.25">
      <c r="A25" s="3" t="s">
        <v>38</v>
      </c>
      <c r="B25" s="10" t="s">
        <v>185</v>
      </c>
      <c r="C25" s="4" t="s">
        <v>167</v>
      </c>
      <c r="D25" s="77"/>
      <c r="E25" s="77"/>
    </row>
    <row r="26" spans="1:5" ht="33.75" x14ac:dyDescent="0.25">
      <c r="A26" s="3" t="s">
        <v>39</v>
      </c>
      <c r="B26" s="10" t="s">
        <v>7</v>
      </c>
      <c r="C26" s="4" t="s">
        <v>177</v>
      </c>
      <c r="D26" s="78"/>
      <c r="E26" s="78"/>
    </row>
    <row r="27" spans="1:5" x14ac:dyDescent="0.25">
      <c r="A27" s="5">
        <v>4</v>
      </c>
      <c r="B27" s="6" t="s">
        <v>60</v>
      </c>
      <c r="C27" s="7"/>
      <c r="D27" s="76">
        <f t="shared" ref="D27:E27" si="2">D3</f>
        <v>27</v>
      </c>
      <c r="E27" s="76">
        <f t="shared" si="2"/>
        <v>12</v>
      </c>
    </row>
    <row r="28" spans="1:5" x14ac:dyDescent="0.25">
      <c r="A28" s="3" t="s">
        <v>40</v>
      </c>
      <c r="B28" s="9" t="s">
        <v>13</v>
      </c>
      <c r="C28" s="4" t="s">
        <v>167</v>
      </c>
      <c r="D28" s="77"/>
      <c r="E28" s="77"/>
    </row>
    <row r="29" spans="1:5" x14ac:dyDescent="0.25">
      <c r="A29" s="3" t="s">
        <v>41</v>
      </c>
      <c r="B29" s="10" t="s">
        <v>178</v>
      </c>
      <c r="C29" s="4" t="s">
        <v>167</v>
      </c>
      <c r="D29" s="77"/>
      <c r="E29" s="77"/>
    </row>
    <row r="30" spans="1:5" x14ac:dyDescent="0.25">
      <c r="A30" s="3" t="s">
        <v>42</v>
      </c>
      <c r="B30" s="10" t="s">
        <v>14</v>
      </c>
      <c r="C30" s="4" t="s">
        <v>167</v>
      </c>
      <c r="D30" s="77"/>
      <c r="E30" s="77"/>
    </row>
    <row r="31" spans="1:5" ht="33.75" x14ac:dyDescent="0.25">
      <c r="A31" s="3" t="s">
        <v>43</v>
      </c>
      <c r="B31" s="10" t="s">
        <v>117</v>
      </c>
      <c r="C31" s="4" t="s">
        <v>167</v>
      </c>
      <c r="D31" s="77"/>
      <c r="E31" s="77"/>
    </row>
    <row r="32" spans="1:5" ht="22.5" x14ac:dyDescent="0.25">
      <c r="A32" s="3" t="s">
        <v>44</v>
      </c>
      <c r="B32" s="10" t="s">
        <v>54</v>
      </c>
      <c r="C32" s="4" t="s">
        <v>167</v>
      </c>
      <c r="D32" s="77"/>
      <c r="E32" s="77"/>
    </row>
    <row r="33" spans="1:5" x14ac:dyDescent="0.25">
      <c r="A33" s="3" t="s">
        <v>45</v>
      </c>
      <c r="B33" s="10" t="s">
        <v>131</v>
      </c>
      <c r="C33" s="4" t="s">
        <v>167</v>
      </c>
      <c r="D33" s="77"/>
      <c r="E33" s="77"/>
    </row>
    <row r="34" spans="1:5" ht="33.75" x14ac:dyDescent="0.25">
      <c r="A34" s="3" t="s">
        <v>46</v>
      </c>
      <c r="B34" s="10" t="s">
        <v>218</v>
      </c>
      <c r="C34" s="4" t="s">
        <v>177</v>
      </c>
      <c r="D34" s="77"/>
      <c r="E34" s="77"/>
    </row>
    <row r="35" spans="1:5" ht="33.75" x14ac:dyDescent="0.25">
      <c r="A35" s="3" t="s">
        <v>171</v>
      </c>
      <c r="B35" s="10" t="s">
        <v>15</v>
      </c>
      <c r="C35" s="4" t="s">
        <v>177</v>
      </c>
      <c r="D35" s="78"/>
      <c r="E35" s="78"/>
    </row>
    <row r="36" spans="1:5" x14ac:dyDescent="0.25">
      <c r="A36" s="5">
        <v>5</v>
      </c>
      <c r="B36" s="6" t="s">
        <v>16</v>
      </c>
      <c r="C36" s="7"/>
      <c r="D36" s="76">
        <f t="shared" ref="D36:E36" si="3">D3</f>
        <v>27</v>
      </c>
      <c r="E36" s="76">
        <f t="shared" si="3"/>
        <v>12</v>
      </c>
    </row>
    <row r="37" spans="1:5" ht="33.75" x14ac:dyDescent="0.25">
      <c r="A37" s="3" t="s">
        <v>47</v>
      </c>
      <c r="B37" s="10" t="s">
        <v>17</v>
      </c>
      <c r="C37" s="4" t="s">
        <v>167</v>
      </c>
      <c r="D37" s="77"/>
      <c r="E37" s="77"/>
    </row>
    <row r="38" spans="1:5" ht="33.75" x14ac:dyDescent="0.25">
      <c r="A38" s="3" t="s">
        <v>48</v>
      </c>
      <c r="B38" s="10" t="s">
        <v>18</v>
      </c>
      <c r="C38" s="4" t="s">
        <v>167</v>
      </c>
      <c r="D38" s="77"/>
      <c r="E38" s="77"/>
    </row>
    <row r="39" spans="1:5" x14ac:dyDescent="0.25">
      <c r="A39" s="3" t="s">
        <v>49</v>
      </c>
      <c r="B39" s="10" t="s">
        <v>108</v>
      </c>
      <c r="C39" s="4" t="s">
        <v>167</v>
      </c>
      <c r="D39" s="77"/>
      <c r="E39" s="77"/>
    </row>
    <row r="40" spans="1:5" ht="33.75" x14ac:dyDescent="0.25">
      <c r="A40" s="3" t="s">
        <v>50</v>
      </c>
      <c r="B40" s="11" t="s">
        <v>188</v>
      </c>
      <c r="C40" s="4" t="s">
        <v>177</v>
      </c>
      <c r="D40" s="77"/>
      <c r="E40" s="77"/>
    </row>
    <row r="41" spans="1:5" ht="33.75" x14ac:dyDescent="0.25">
      <c r="A41" s="3" t="s">
        <v>179</v>
      </c>
      <c r="B41" s="11" t="s">
        <v>219</v>
      </c>
      <c r="C41" s="4" t="s">
        <v>177</v>
      </c>
      <c r="D41" s="77"/>
      <c r="E41" s="77"/>
    </row>
    <row r="42" spans="1:5" ht="22.5" x14ac:dyDescent="0.25">
      <c r="A42" s="3" t="s">
        <v>180</v>
      </c>
      <c r="B42" s="10" t="s">
        <v>19</v>
      </c>
      <c r="C42" s="4" t="s">
        <v>167</v>
      </c>
      <c r="D42" s="78"/>
      <c r="E42" s="78"/>
    </row>
    <row r="43" spans="1:5" x14ac:dyDescent="0.25">
      <c r="A43" s="5" t="s">
        <v>124</v>
      </c>
      <c r="B43" s="6" t="s">
        <v>62</v>
      </c>
      <c r="C43" s="12"/>
      <c r="D43" s="76">
        <f>D3</f>
        <v>27</v>
      </c>
      <c r="E43" s="76">
        <f>E3</f>
        <v>12</v>
      </c>
    </row>
    <row r="44" spans="1:5" ht="22.5" x14ac:dyDescent="0.25">
      <c r="A44" s="3" t="s">
        <v>51</v>
      </c>
      <c r="B44" s="10" t="s">
        <v>132</v>
      </c>
      <c r="C44" s="4" t="s">
        <v>167</v>
      </c>
      <c r="D44" s="77"/>
      <c r="E44" s="77"/>
    </row>
    <row r="45" spans="1:5" ht="33.75" x14ac:dyDescent="0.25">
      <c r="A45" s="3" t="s">
        <v>125</v>
      </c>
      <c r="B45" s="10" t="s">
        <v>221</v>
      </c>
      <c r="C45" s="4" t="s">
        <v>177</v>
      </c>
      <c r="D45" s="77"/>
      <c r="E45" s="77"/>
    </row>
    <row r="46" spans="1:5" ht="33.75" x14ac:dyDescent="0.25">
      <c r="A46" s="3" t="s">
        <v>134</v>
      </c>
      <c r="B46" s="10" t="s">
        <v>7</v>
      </c>
      <c r="C46" s="4" t="s">
        <v>177</v>
      </c>
      <c r="D46" s="78"/>
      <c r="E46" s="78"/>
    </row>
    <row r="47" spans="1:5" ht="21" x14ac:dyDescent="0.25">
      <c r="A47" s="16" t="s">
        <v>55</v>
      </c>
      <c r="B47" s="6" t="s">
        <v>83</v>
      </c>
      <c r="C47" s="7"/>
      <c r="D47" s="80">
        <f>D3</f>
        <v>27</v>
      </c>
      <c r="E47" s="80">
        <f>E3</f>
        <v>12</v>
      </c>
    </row>
    <row r="48" spans="1:5" ht="33.75" x14ac:dyDescent="0.25">
      <c r="A48" s="17" t="s">
        <v>56</v>
      </c>
      <c r="B48" s="8" t="s">
        <v>68</v>
      </c>
      <c r="C48" s="4" t="s">
        <v>167</v>
      </c>
      <c r="D48" s="81"/>
      <c r="E48" s="81"/>
    </row>
    <row r="49" spans="1:5" x14ac:dyDescent="0.25">
      <c r="A49" s="17" t="s">
        <v>109</v>
      </c>
      <c r="B49" s="8" t="s">
        <v>86</v>
      </c>
      <c r="C49" s="4" t="s">
        <v>167</v>
      </c>
      <c r="D49" s="81"/>
      <c r="E49" s="81"/>
    </row>
    <row r="50" spans="1:5" ht="33.75" x14ac:dyDescent="0.25">
      <c r="A50" s="17" t="s">
        <v>126</v>
      </c>
      <c r="B50" s="8" t="s">
        <v>78</v>
      </c>
      <c r="C50" s="4" t="s">
        <v>167</v>
      </c>
      <c r="D50" s="81"/>
      <c r="E50" s="81"/>
    </row>
    <row r="51" spans="1:5" ht="56.25" x14ac:dyDescent="0.25">
      <c r="A51" s="17" t="s">
        <v>127</v>
      </c>
      <c r="B51" s="8" t="s">
        <v>87</v>
      </c>
      <c r="C51" s="4" t="s">
        <v>167</v>
      </c>
      <c r="D51" s="81"/>
      <c r="E51" s="81"/>
    </row>
    <row r="52" spans="1:5" ht="22.5" x14ac:dyDescent="0.25">
      <c r="A52" s="17" t="s">
        <v>128</v>
      </c>
      <c r="B52" s="8" t="s">
        <v>69</v>
      </c>
      <c r="C52" s="4" t="s">
        <v>167</v>
      </c>
      <c r="D52" s="81"/>
      <c r="E52" s="81"/>
    </row>
    <row r="53" spans="1:5" ht="22.5" x14ac:dyDescent="0.25">
      <c r="A53" s="17" t="s">
        <v>129</v>
      </c>
      <c r="B53" s="8" t="s">
        <v>70</v>
      </c>
      <c r="C53" s="4" t="s">
        <v>167</v>
      </c>
      <c r="D53" s="81"/>
      <c r="E53" s="81"/>
    </row>
    <row r="54" spans="1:5" ht="22.5" x14ac:dyDescent="0.25">
      <c r="A54" s="17" t="s">
        <v>130</v>
      </c>
      <c r="B54" s="8" t="s">
        <v>185</v>
      </c>
      <c r="C54" s="4" t="s">
        <v>167</v>
      </c>
      <c r="D54" s="81"/>
      <c r="E54" s="81"/>
    </row>
    <row r="55" spans="1:5" ht="33.75" x14ac:dyDescent="0.25">
      <c r="A55" s="17" t="s">
        <v>184</v>
      </c>
      <c r="B55" s="8" t="s">
        <v>71</v>
      </c>
      <c r="C55" s="4" t="s">
        <v>177</v>
      </c>
      <c r="D55" s="82"/>
      <c r="E55" s="82"/>
    </row>
    <row r="56" spans="1:5" ht="21" x14ac:dyDescent="0.25">
      <c r="A56" s="16" t="s">
        <v>72</v>
      </c>
      <c r="B56" s="6" t="s">
        <v>84</v>
      </c>
      <c r="C56" s="7"/>
      <c r="D56" s="80">
        <v>25</v>
      </c>
      <c r="E56" s="80">
        <f>E3</f>
        <v>12</v>
      </c>
    </row>
    <row r="57" spans="1:5" ht="22.5" x14ac:dyDescent="0.25">
      <c r="A57" s="17" t="s">
        <v>73</v>
      </c>
      <c r="B57" s="10" t="s">
        <v>79</v>
      </c>
      <c r="C57" s="4" t="s">
        <v>167</v>
      </c>
      <c r="D57" s="81"/>
      <c r="E57" s="81"/>
    </row>
    <row r="58" spans="1:5" ht="33.75" x14ac:dyDescent="0.25">
      <c r="A58" s="17" t="s">
        <v>74</v>
      </c>
      <c r="B58" s="10" t="s">
        <v>186</v>
      </c>
      <c r="C58" s="4" t="s">
        <v>167</v>
      </c>
      <c r="D58" s="81"/>
      <c r="E58" s="81"/>
    </row>
    <row r="59" spans="1:5" ht="33.75" x14ac:dyDescent="0.25">
      <c r="A59" s="17" t="s">
        <v>75</v>
      </c>
      <c r="B59" s="8" t="s">
        <v>222</v>
      </c>
      <c r="C59" s="4" t="s">
        <v>177</v>
      </c>
      <c r="D59" s="81"/>
      <c r="E59" s="81"/>
    </row>
    <row r="60" spans="1:5" ht="33.75" x14ac:dyDescent="0.25">
      <c r="A60" s="17" t="s">
        <v>80</v>
      </c>
      <c r="B60" s="10" t="s">
        <v>71</v>
      </c>
      <c r="C60" s="4" t="s">
        <v>177</v>
      </c>
      <c r="D60" s="82"/>
      <c r="E60" s="82"/>
    </row>
  </sheetData>
  <sheetProtection formatCells="0" formatColumns="0" formatRows="0" insertColumns="0" insertRows="0" insertHyperlinks="0" deleteColumns="0" deleteRows="0" sort="0" autoFilter="0" pivotTables="0"/>
  <mergeCells count="16">
    <mergeCell ref="D47:D55"/>
    <mergeCell ref="D56:D60"/>
    <mergeCell ref="D3:D13"/>
    <mergeCell ref="D14:D18"/>
    <mergeCell ref="D19:D26"/>
    <mergeCell ref="D27:D35"/>
    <mergeCell ref="D36:D42"/>
    <mergeCell ref="D43:D46"/>
    <mergeCell ref="E43:E46"/>
    <mergeCell ref="E47:E55"/>
    <mergeCell ref="E56:E60"/>
    <mergeCell ref="E3:E13"/>
    <mergeCell ref="E14:E18"/>
    <mergeCell ref="E19:E26"/>
    <mergeCell ref="E27:E35"/>
    <mergeCell ref="E36:E42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42" zoomScale="130" zoomScaleNormal="130" workbookViewId="0">
      <selection activeCell="E47" sqref="E47:E55"/>
    </sheetView>
  </sheetViews>
  <sheetFormatPr defaultColWidth="27.42578125" defaultRowHeight="11.25" x14ac:dyDescent="0.25"/>
  <cols>
    <col min="1" max="1" width="6.28515625" style="13" bestFit="1" customWidth="1"/>
    <col min="2" max="2" width="56" style="14" customWidth="1"/>
    <col min="3" max="3" width="8.85546875" style="15" customWidth="1"/>
    <col min="4" max="4" width="7.7109375" style="2" customWidth="1"/>
    <col min="5" max="5" width="7.140625" style="2" customWidth="1"/>
    <col min="6" max="16384" width="27.42578125" style="2"/>
  </cols>
  <sheetData>
    <row r="1" spans="1:5" x14ac:dyDescent="0.25">
      <c r="A1" s="1" t="s">
        <v>183</v>
      </c>
      <c r="B1" s="1"/>
      <c r="C1" s="1"/>
    </row>
    <row r="2" spans="1:5" ht="22.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58</v>
      </c>
      <c r="C3" s="7"/>
      <c r="D3" s="76">
        <v>5</v>
      </c>
      <c r="E3" s="76">
        <v>22</v>
      </c>
    </row>
    <row r="4" spans="1:5" ht="33.75" x14ac:dyDescent="0.25">
      <c r="A4" s="3" t="s">
        <v>21</v>
      </c>
      <c r="B4" s="8" t="s">
        <v>3</v>
      </c>
      <c r="C4" s="4" t="s">
        <v>167</v>
      </c>
      <c r="D4" s="77"/>
      <c r="E4" s="77"/>
    </row>
    <row r="5" spans="1:5" ht="56.25" x14ac:dyDescent="0.25">
      <c r="A5" s="3" t="s">
        <v>22</v>
      </c>
      <c r="B5" s="8" t="s">
        <v>4</v>
      </c>
      <c r="C5" s="4" t="s">
        <v>167</v>
      </c>
      <c r="D5" s="77"/>
      <c r="E5" s="77"/>
    </row>
    <row r="6" spans="1:5" x14ac:dyDescent="0.25">
      <c r="A6" s="3" t="s">
        <v>23</v>
      </c>
      <c r="B6" s="8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8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8" t="s">
        <v>119</v>
      </c>
      <c r="C8" s="4" t="s">
        <v>167</v>
      </c>
      <c r="D8" s="77"/>
      <c r="E8" s="77"/>
    </row>
    <row r="9" spans="1:5" ht="45" x14ac:dyDescent="0.25">
      <c r="A9" s="3" t="s">
        <v>26</v>
      </c>
      <c r="B9" s="8" t="s">
        <v>121</v>
      </c>
      <c r="C9" s="4" t="s">
        <v>167</v>
      </c>
      <c r="D9" s="77"/>
      <c r="E9" s="77"/>
    </row>
    <row r="10" spans="1:5" x14ac:dyDescent="0.25">
      <c r="A10" s="3" t="s">
        <v>27</v>
      </c>
      <c r="B10" s="8" t="s">
        <v>169</v>
      </c>
      <c r="C10" s="4" t="s">
        <v>167</v>
      </c>
      <c r="D10" s="77"/>
      <c r="E10" s="77"/>
    </row>
    <row r="11" spans="1:5" ht="90" x14ac:dyDescent="0.25">
      <c r="A11" s="3" t="s">
        <v>28</v>
      </c>
      <c r="B11" s="8" t="s">
        <v>215</v>
      </c>
      <c r="C11" s="4" t="s">
        <v>177</v>
      </c>
      <c r="D11" s="77"/>
      <c r="E11" s="77"/>
    </row>
    <row r="12" spans="1:5" ht="45" x14ac:dyDescent="0.25">
      <c r="A12" s="3" t="s">
        <v>168</v>
      </c>
      <c r="B12" s="8" t="s">
        <v>216</v>
      </c>
      <c r="C12" s="4" t="s">
        <v>177</v>
      </c>
      <c r="D12" s="77"/>
      <c r="E12" s="77"/>
    </row>
    <row r="13" spans="1:5" ht="45" x14ac:dyDescent="0.25">
      <c r="A13" s="3" t="s">
        <v>172</v>
      </c>
      <c r="B13" s="9" t="s">
        <v>170</v>
      </c>
      <c r="C13" s="4" t="s">
        <v>177</v>
      </c>
      <c r="D13" s="78"/>
      <c r="E13" s="78"/>
    </row>
    <row r="14" spans="1:5" x14ac:dyDescent="0.25">
      <c r="A14" s="5">
        <v>2</v>
      </c>
      <c r="B14" s="6" t="s">
        <v>57</v>
      </c>
      <c r="C14" s="7"/>
      <c r="D14" s="76">
        <f t="shared" ref="D14:E14" si="0">D3</f>
        <v>5</v>
      </c>
      <c r="E14" s="76">
        <f t="shared" si="0"/>
        <v>22</v>
      </c>
    </row>
    <row r="15" spans="1:5" ht="22.5" x14ac:dyDescent="0.25">
      <c r="A15" s="3" t="s">
        <v>29</v>
      </c>
      <c r="B15" s="10" t="s">
        <v>102</v>
      </c>
      <c r="C15" s="4" t="s">
        <v>167</v>
      </c>
      <c r="D15" s="77"/>
      <c r="E15" s="77"/>
    </row>
    <row r="16" spans="1:5" ht="22.5" x14ac:dyDescent="0.25">
      <c r="A16" s="3" t="s">
        <v>30</v>
      </c>
      <c r="B16" s="10" t="s">
        <v>8</v>
      </c>
      <c r="C16" s="4" t="s">
        <v>167</v>
      </c>
      <c r="D16" s="77"/>
      <c r="E16" s="77"/>
    </row>
    <row r="17" spans="1:5" ht="33.75" x14ac:dyDescent="0.25">
      <c r="A17" s="3" t="s">
        <v>31</v>
      </c>
      <c r="B17" s="10" t="s">
        <v>52</v>
      </c>
      <c r="C17" s="4" t="s">
        <v>6</v>
      </c>
      <c r="D17" s="77"/>
      <c r="E17" s="77"/>
    </row>
    <row r="18" spans="1:5" ht="45" x14ac:dyDescent="0.25">
      <c r="A18" s="3" t="s">
        <v>32</v>
      </c>
      <c r="B18" s="10" t="s">
        <v>9</v>
      </c>
      <c r="C18" s="4" t="s">
        <v>177</v>
      </c>
      <c r="D18" s="78"/>
      <c r="E18" s="78"/>
    </row>
    <row r="19" spans="1:5" ht="21" x14ac:dyDescent="0.25">
      <c r="A19" s="5">
        <v>3</v>
      </c>
      <c r="B19" s="6" t="s">
        <v>65</v>
      </c>
      <c r="C19" s="7"/>
      <c r="D19" s="76">
        <f t="shared" ref="D19:E19" si="1">D3</f>
        <v>5</v>
      </c>
      <c r="E19" s="76">
        <f t="shared" si="1"/>
        <v>22</v>
      </c>
    </row>
    <row r="20" spans="1:5" ht="33.75" x14ac:dyDescent="0.25">
      <c r="A20" s="3" t="s">
        <v>33</v>
      </c>
      <c r="B20" s="10" t="s">
        <v>66</v>
      </c>
      <c r="C20" s="4" t="s">
        <v>167</v>
      </c>
      <c r="D20" s="77"/>
      <c r="E20" s="77"/>
    </row>
    <row r="21" spans="1:5" ht="22.5" x14ac:dyDescent="0.25">
      <c r="A21" s="3" t="s">
        <v>34</v>
      </c>
      <c r="B21" s="10" t="s">
        <v>63</v>
      </c>
      <c r="C21" s="4" t="s">
        <v>167</v>
      </c>
      <c r="D21" s="77"/>
      <c r="E21" s="77"/>
    </row>
    <row r="22" spans="1:5" ht="67.5" x14ac:dyDescent="0.25">
      <c r="A22" s="3" t="s">
        <v>35</v>
      </c>
      <c r="B22" s="10" t="s">
        <v>67</v>
      </c>
      <c r="C22" s="4" t="s">
        <v>167</v>
      </c>
      <c r="D22" s="77"/>
      <c r="E22" s="77"/>
    </row>
    <row r="23" spans="1:5" ht="22.5" x14ac:dyDescent="0.25">
      <c r="A23" s="3" t="s">
        <v>36</v>
      </c>
      <c r="B23" s="10" t="s">
        <v>64</v>
      </c>
      <c r="C23" s="4" t="s">
        <v>167</v>
      </c>
      <c r="D23" s="77"/>
      <c r="E23" s="77"/>
    </row>
    <row r="24" spans="1:5" ht="33.75" x14ac:dyDescent="0.25">
      <c r="A24" s="3" t="s">
        <v>37</v>
      </c>
      <c r="B24" s="10" t="s">
        <v>12</v>
      </c>
      <c r="C24" s="4" t="s">
        <v>167</v>
      </c>
      <c r="D24" s="77"/>
      <c r="E24" s="77"/>
    </row>
    <row r="25" spans="1:5" ht="22.5" x14ac:dyDescent="0.25">
      <c r="A25" s="3" t="s">
        <v>38</v>
      </c>
      <c r="B25" s="10" t="s">
        <v>185</v>
      </c>
      <c r="C25" s="4" t="s">
        <v>167</v>
      </c>
      <c r="D25" s="77"/>
      <c r="E25" s="77"/>
    </row>
    <row r="26" spans="1:5" ht="45" x14ac:dyDescent="0.25">
      <c r="A26" s="3" t="s">
        <v>39</v>
      </c>
      <c r="B26" s="10" t="s">
        <v>7</v>
      </c>
      <c r="C26" s="4" t="s">
        <v>177</v>
      </c>
      <c r="D26" s="78"/>
      <c r="E26" s="78"/>
    </row>
    <row r="27" spans="1:5" x14ac:dyDescent="0.25">
      <c r="A27" s="5">
        <v>4</v>
      </c>
      <c r="B27" s="6" t="s">
        <v>60</v>
      </c>
      <c r="C27" s="7"/>
      <c r="D27" s="76">
        <f t="shared" ref="D27:E27" si="2">D3</f>
        <v>5</v>
      </c>
      <c r="E27" s="76">
        <f t="shared" si="2"/>
        <v>22</v>
      </c>
    </row>
    <row r="28" spans="1:5" x14ac:dyDescent="0.25">
      <c r="A28" s="3" t="s">
        <v>40</v>
      </c>
      <c r="B28" s="9" t="s">
        <v>13</v>
      </c>
      <c r="C28" s="4" t="s">
        <v>167</v>
      </c>
      <c r="D28" s="77"/>
      <c r="E28" s="77"/>
    </row>
    <row r="29" spans="1:5" x14ac:dyDescent="0.25">
      <c r="A29" s="3" t="s">
        <v>41</v>
      </c>
      <c r="B29" s="10" t="s">
        <v>178</v>
      </c>
      <c r="C29" s="4" t="s">
        <v>167</v>
      </c>
      <c r="D29" s="77"/>
      <c r="E29" s="77"/>
    </row>
    <row r="30" spans="1:5" x14ac:dyDescent="0.25">
      <c r="A30" s="3" t="s">
        <v>42</v>
      </c>
      <c r="B30" s="10" t="s">
        <v>14</v>
      </c>
      <c r="C30" s="4" t="s">
        <v>167</v>
      </c>
      <c r="D30" s="77"/>
      <c r="E30" s="77"/>
    </row>
    <row r="31" spans="1:5" ht="33.75" x14ac:dyDescent="0.25">
      <c r="A31" s="3" t="s">
        <v>43</v>
      </c>
      <c r="B31" s="10" t="s">
        <v>117</v>
      </c>
      <c r="C31" s="4" t="s">
        <v>167</v>
      </c>
      <c r="D31" s="77"/>
      <c r="E31" s="77"/>
    </row>
    <row r="32" spans="1:5" ht="22.5" x14ac:dyDescent="0.25">
      <c r="A32" s="3" t="s">
        <v>44</v>
      </c>
      <c r="B32" s="10" t="s">
        <v>54</v>
      </c>
      <c r="C32" s="4" t="s">
        <v>167</v>
      </c>
      <c r="D32" s="77"/>
      <c r="E32" s="77"/>
    </row>
    <row r="33" spans="1:5" x14ac:dyDescent="0.25">
      <c r="A33" s="3" t="s">
        <v>45</v>
      </c>
      <c r="B33" s="10" t="s">
        <v>131</v>
      </c>
      <c r="C33" s="4" t="s">
        <v>167</v>
      </c>
      <c r="D33" s="77"/>
      <c r="E33" s="77"/>
    </row>
    <row r="34" spans="1:5" ht="45" x14ac:dyDescent="0.25">
      <c r="A34" s="3" t="s">
        <v>46</v>
      </c>
      <c r="B34" s="10" t="s">
        <v>218</v>
      </c>
      <c r="C34" s="4" t="s">
        <v>177</v>
      </c>
      <c r="D34" s="77"/>
      <c r="E34" s="77"/>
    </row>
    <row r="35" spans="1:5" ht="45" x14ac:dyDescent="0.25">
      <c r="A35" s="3" t="s">
        <v>171</v>
      </c>
      <c r="B35" s="10" t="s">
        <v>15</v>
      </c>
      <c r="C35" s="4" t="s">
        <v>177</v>
      </c>
      <c r="D35" s="78"/>
      <c r="E35" s="78"/>
    </row>
    <row r="36" spans="1:5" x14ac:dyDescent="0.25">
      <c r="A36" s="5">
        <v>5</v>
      </c>
      <c r="B36" s="6" t="s">
        <v>16</v>
      </c>
      <c r="C36" s="7"/>
      <c r="D36" s="76">
        <f t="shared" ref="D36:E36" si="3">D3</f>
        <v>5</v>
      </c>
      <c r="E36" s="76">
        <f t="shared" si="3"/>
        <v>22</v>
      </c>
    </row>
    <row r="37" spans="1:5" ht="33.75" x14ac:dyDescent="0.25">
      <c r="A37" s="3" t="s">
        <v>47</v>
      </c>
      <c r="B37" s="8" t="s">
        <v>17</v>
      </c>
      <c r="C37" s="4" t="s">
        <v>167</v>
      </c>
      <c r="D37" s="77"/>
      <c r="E37" s="77"/>
    </row>
    <row r="38" spans="1:5" ht="33.75" x14ac:dyDescent="0.25">
      <c r="A38" s="3" t="s">
        <v>48</v>
      </c>
      <c r="B38" s="8" t="s">
        <v>18</v>
      </c>
      <c r="C38" s="4" t="s">
        <v>167</v>
      </c>
      <c r="D38" s="77"/>
      <c r="E38" s="77"/>
    </row>
    <row r="39" spans="1:5" x14ac:dyDescent="0.25">
      <c r="A39" s="3" t="s">
        <v>49</v>
      </c>
      <c r="B39" s="8" t="s">
        <v>108</v>
      </c>
      <c r="C39" s="4" t="s">
        <v>167</v>
      </c>
      <c r="D39" s="77"/>
      <c r="E39" s="77"/>
    </row>
    <row r="40" spans="1:5" ht="45" x14ac:dyDescent="0.25">
      <c r="A40" s="3" t="s">
        <v>50</v>
      </c>
      <c r="B40" s="18" t="s">
        <v>188</v>
      </c>
      <c r="C40" s="4" t="s">
        <v>177</v>
      </c>
      <c r="D40" s="77"/>
      <c r="E40" s="77"/>
    </row>
    <row r="41" spans="1:5" ht="45" x14ac:dyDescent="0.25">
      <c r="A41" s="3" t="s">
        <v>179</v>
      </c>
      <c r="B41" s="18" t="s">
        <v>219</v>
      </c>
      <c r="C41" s="4" t="s">
        <v>177</v>
      </c>
      <c r="D41" s="77"/>
      <c r="E41" s="77"/>
    </row>
    <row r="42" spans="1:5" ht="22.5" x14ac:dyDescent="0.25">
      <c r="A42" s="3" t="s">
        <v>180</v>
      </c>
      <c r="B42" s="8" t="s">
        <v>19</v>
      </c>
      <c r="C42" s="4" t="s">
        <v>167</v>
      </c>
      <c r="D42" s="78"/>
      <c r="E42" s="78"/>
    </row>
    <row r="43" spans="1:5" x14ac:dyDescent="0.25">
      <c r="A43" s="5" t="s">
        <v>124</v>
      </c>
      <c r="B43" s="6" t="s">
        <v>62</v>
      </c>
      <c r="C43" s="12"/>
      <c r="D43" s="76">
        <f>D3</f>
        <v>5</v>
      </c>
      <c r="E43" s="76">
        <f>E3</f>
        <v>22</v>
      </c>
    </row>
    <row r="44" spans="1:5" ht="22.5" x14ac:dyDescent="0.25">
      <c r="A44" s="3" t="s">
        <v>51</v>
      </c>
      <c r="B44" s="10" t="s">
        <v>132</v>
      </c>
      <c r="C44" s="4" t="s">
        <v>167</v>
      </c>
      <c r="D44" s="77"/>
      <c r="E44" s="77"/>
    </row>
    <row r="45" spans="1:5" ht="45" x14ac:dyDescent="0.25">
      <c r="A45" s="3" t="s">
        <v>125</v>
      </c>
      <c r="B45" s="10" t="s">
        <v>221</v>
      </c>
      <c r="C45" s="4" t="s">
        <v>177</v>
      </c>
      <c r="D45" s="77"/>
      <c r="E45" s="77"/>
    </row>
    <row r="46" spans="1:5" ht="45" x14ac:dyDescent="0.25">
      <c r="A46" s="3" t="s">
        <v>134</v>
      </c>
      <c r="B46" s="10" t="s">
        <v>7</v>
      </c>
      <c r="C46" s="4" t="s">
        <v>177</v>
      </c>
      <c r="D46" s="78"/>
      <c r="E46" s="78"/>
    </row>
    <row r="47" spans="1:5" ht="21" x14ac:dyDescent="0.25">
      <c r="A47" s="16" t="s">
        <v>55</v>
      </c>
      <c r="B47" s="6" t="s">
        <v>83</v>
      </c>
      <c r="C47" s="7"/>
      <c r="D47" s="80">
        <v>18</v>
      </c>
      <c r="E47" s="80">
        <f>E3</f>
        <v>22</v>
      </c>
    </row>
    <row r="48" spans="1:5" ht="33.75" x14ac:dyDescent="0.25">
      <c r="A48" s="17" t="s">
        <v>56</v>
      </c>
      <c r="B48" s="8" t="s">
        <v>68</v>
      </c>
      <c r="C48" s="4" t="s">
        <v>167</v>
      </c>
      <c r="D48" s="81"/>
      <c r="E48" s="81"/>
    </row>
    <row r="49" spans="1:5" x14ac:dyDescent="0.25">
      <c r="A49" s="17" t="s">
        <v>109</v>
      </c>
      <c r="B49" s="8" t="s">
        <v>86</v>
      </c>
      <c r="C49" s="4" t="s">
        <v>167</v>
      </c>
      <c r="D49" s="81"/>
      <c r="E49" s="81"/>
    </row>
    <row r="50" spans="1:5" ht="33.75" x14ac:dyDescent="0.25">
      <c r="A50" s="17" t="s">
        <v>126</v>
      </c>
      <c r="B50" s="8" t="s">
        <v>78</v>
      </c>
      <c r="C50" s="4" t="s">
        <v>167</v>
      </c>
      <c r="D50" s="81"/>
      <c r="E50" s="81"/>
    </row>
    <row r="51" spans="1:5" ht="56.25" x14ac:dyDescent="0.25">
      <c r="A51" s="17" t="s">
        <v>127</v>
      </c>
      <c r="B51" s="9" t="s">
        <v>87</v>
      </c>
      <c r="C51" s="4" t="s">
        <v>167</v>
      </c>
      <c r="D51" s="81"/>
      <c r="E51" s="81"/>
    </row>
    <row r="52" spans="1:5" ht="22.5" x14ac:dyDescent="0.25">
      <c r="A52" s="17" t="s">
        <v>128</v>
      </c>
      <c r="B52" s="9" t="s">
        <v>69</v>
      </c>
      <c r="C52" s="4" t="s">
        <v>167</v>
      </c>
      <c r="D52" s="81"/>
      <c r="E52" s="81"/>
    </row>
    <row r="53" spans="1:5" ht="22.5" x14ac:dyDescent="0.25">
      <c r="A53" s="17" t="s">
        <v>129</v>
      </c>
      <c r="B53" s="9" t="s">
        <v>70</v>
      </c>
      <c r="C53" s="4" t="s">
        <v>167</v>
      </c>
      <c r="D53" s="81"/>
      <c r="E53" s="81"/>
    </row>
    <row r="54" spans="1:5" ht="22.5" x14ac:dyDescent="0.25">
      <c r="A54" s="17" t="s">
        <v>130</v>
      </c>
      <c r="B54" s="9" t="s">
        <v>185</v>
      </c>
      <c r="C54" s="4" t="s">
        <v>167</v>
      </c>
      <c r="D54" s="81"/>
      <c r="E54" s="81"/>
    </row>
    <row r="55" spans="1:5" ht="45" x14ac:dyDescent="0.25">
      <c r="A55" s="17" t="s">
        <v>184</v>
      </c>
      <c r="B55" s="9" t="s">
        <v>71</v>
      </c>
      <c r="C55" s="4" t="s">
        <v>177</v>
      </c>
      <c r="D55" s="82"/>
      <c r="E55" s="82"/>
    </row>
    <row r="56" spans="1:5" ht="21" x14ac:dyDescent="0.25">
      <c r="A56" s="16" t="s">
        <v>72</v>
      </c>
      <c r="B56" s="6" t="s">
        <v>84</v>
      </c>
      <c r="C56" s="7"/>
      <c r="D56" s="80">
        <v>14</v>
      </c>
      <c r="E56" s="80">
        <f>E3</f>
        <v>22</v>
      </c>
    </row>
    <row r="57" spans="1:5" ht="22.5" x14ac:dyDescent="0.25">
      <c r="A57" s="17" t="s">
        <v>73</v>
      </c>
      <c r="B57" s="10" t="s">
        <v>79</v>
      </c>
      <c r="C57" s="4" t="s">
        <v>167</v>
      </c>
      <c r="D57" s="81"/>
      <c r="E57" s="81"/>
    </row>
    <row r="58" spans="1:5" ht="33.75" x14ac:dyDescent="0.25">
      <c r="A58" s="17" t="s">
        <v>74</v>
      </c>
      <c r="B58" s="10" t="s">
        <v>186</v>
      </c>
      <c r="C58" s="4" t="s">
        <v>167</v>
      </c>
      <c r="D58" s="81"/>
      <c r="E58" s="81"/>
    </row>
    <row r="59" spans="1:5" ht="45" x14ac:dyDescent="0.25">
      <c r="A59" s="17" t="s">
        <v>75</v>
      </c>
      <c r="B59" s="8" t="s">
        <v>222</v>
      </c>
      <c r="C59" s="4" t="s">
        <v>177</v>
      </c>
      <c r="D59" s="81"/>
      <c r="E59" s="81"/>
    </row>
    <row r="60" spans="1:5" ht="45" x14ac:dyDescent="0.25">
      <c r="A60" s="17" t="s">
        <v>80</v>
      </c>
      <c r="B60" s="10" t="s">
        <v>71</v>
      </c>
      <c r="C60" s="4" t="s">
        <v>177</v>
      </c>
      <c r="D60" s="82"/>
      <c r="E60" s="82"/>
    </row>
    <row r="61" spans="1:5" x14ac:dyDescent="0.25">
      <c r="A61" s="5" t="s">
        <v>76</v>
      </c>
      <c r="B61" s="6" t="s">
        <v>61</v>
      </c>
      <c r="C61" s="6"/>
      <c r="D61" s="76">
        <f>D3</f>
        <v>5</v>
      </c>
      <c r="E61" s="76">
        <f>E3</f>
        <v>22</v>
      </c>
    </row>
    <row r="62" spans="1:5" ht="157.5" x14ac:dyDescent="0.25">
      <c r="A62" s="3" t="s">
        <v>77</v>
      </c>
      <c r="B62" s="8" t="s">
        <v>164</v>
      </c>
      <c r="C62" s="4" t="s">
        <v>20</v>
      </c>
      <c r="D62" s="78"/>
      <c r="E62" s="78"/>
    </row>
    <row r="63" spans="1:5" x14ac:dyDescent="0.25">
      <c r="A63" s="16" t="s">
        <v>81</v>
      </c>
      <c r="B63" s="6" t="s">
        <v>85</v>
      </c>
      <c r="C63" s="7"/>
      <c r="D63" s="76" t="s">
        <v>235</v>
      </c>
      <c r="E63" s="76" t="s">
        <v>237</v>
      </c>
    </row>
    <row r="64" spans="1:5" ht="146.25" x14ac:dyDescent="0.25">
      <c r="A64" s="17" t="s">
        <v>82</v>
      </c>
      <c r="B64" s="10" t="s">
        <v>166</v>
      </c>
      <c r="C64" s="4" t="s">
        <v>20</v>
      </c>
      <c r="D64" s="78"/>
      <c r="E64" s="78"/>
    </row>
    <row r="65" spans="1:5" x14ac:dyDescent="0.25">
      <c r="A65" s="16" t="s">
        <v>227</v>
      </c>
      <c r="B65" s="6" t="s">
        <v>225</v>
      </c>
      <c r="C65" s="7"/>
      <c r="D65" s="76" t="s">
        <v>236</v>
      </c>
      <c r="E65" s="76" t="s">
        <v>238</v>
      </c>
    </row>
    <row r="66" spans="1:5" ht="146.25" x14ac:dyDescent="0.25">
      <c r="A66" s="17" t="s">
        <v>228</v>
      </c>
      <c r="B66" s="10" t="s">
        <v>166</v>
      </c>
      <c r="C66" s="38" t="s">
        <v>20</v>
      </c>
      <c r="D66" s="78"/>
      <c r="E66" s="78"/>
    </row>
  </sheetData>
  <sheetProtection formatCells="0" formatColumns="0" formatRows="0" insertColumns="0" insertRows="0" insertHyperlinks="0" deleteColumns="0" deleteRows="0" sort="0" autoFilter="0" pivotTables="0"/>
  <mergeCells count="22">
    <mergeCell ref="D65:D66"/>
    <mergeCell ref="D63:D64"/>
    <mergeCell ref="D47:D55"/>
    <mergeCell ref="D56:D60"/>
    <mergeCell ref="D61:D62"/>
    <mergeCell ref="D43:D46"/>
    <mergeCell ref="D3:D13"/>
    <mergeCell ref="D14:D18"/>
    <mergeCell ref="D19:D26"/>
    <mergeCell ref="D27:D35"/>
    <mergeCell ref="D36:D42"/>
    <mergeCell ref="E3:E13"/>
    <mergeCell ref="E14:E18"/>
    <mergeCell ref="E19:E26"/>
    <mergeCell ref="E27:E35"/>
    <mergeCell ref="E36:E42"/>
    <mergeCell ref="E63:E64"/>
    <mergeCell ref="E65:E66"/>
    <mergeCell ref="E43:E46"/>
    <mergeCell ref="E47:E55"/>
    <mergeCell ref="E56:E60"/>
    <mergeCell ref="E61:E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zoomScale="130" zoomScaleNormal="130" workbookViewId="0">
      <selection activeCell="D34" sqref="D34:D42"/>
    </sheetView>
  </sheetViews>
  <sheetFormatPr defaultColWidth="27.42578125" defaultRowHeight="11.25" x14ac:dyDescent="0.25"/>
  <cols>
    <col min="1" max="1" width="6.28515625" style="13" bestFit="1" customWidth="1"/>
    <col min="2" max="2" width="60.5703125" style="14" customWidth="1"/>
    <col min="3" max="3" width="9.42578125" style="15" customWidth="1"/>
    <col min="4" max="4" width="5.7109375" style="2" bestFit="1" customWidth="1"/>
    <col min="5" max="5" width="6.5703125" style="2" bestFit="1" customWidth="1"/>
    <col min="6" max="16384" width="27.42578125" style="2"/>
  </cols>
  <sheetData>
    <row r="1" spans="1:5" x14ac:dyDescent="0.25">
      <c r="A1" s="1" t="s">
        <v>115</v>
      </c>
      <c r="B1" s="1"/>
    </row>
    <row r="2" spans="1:5" ht="33.7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89</v>
      </c>
      <c r="C3" s="6"/>
      <c r="D3" s="76">
        <v>34</v>
      </c>
      <c r="E3" s="76">
        <v>46</v>
      </c>
    </row>
    <row r="4" spans="1:5" ht="33.75" x14ac:dyDescent="0.25">
      <c r="A4" s="3" t="s">
        <v>21</v>
      </c>
      <c r="B4" s="10" t="s">
        <v>88</v>
      </c>
      <c r="C4" s="4" t="s">
        <v>167</v>
      </c>
      <c r="D4" s="77"/>
      <c r="E4" s="77"/>
    </row>
    <row r="5" spans="1:5" ht="56.25" x14ac:dyDescent="0.25">
      <c r="A5" s="3" t="s">
        <v>22</v>
      </c>
      <c r="B5" s="10" t="s">
        <v>99</v>
      </c>
      <c r="C5" s="4" t="s">
        <v>167</v>
      </c>
      <c r="D5" s="77"/>
      <c r="E5" s="77"/>
    </row>
    <row r="6" spans="1:5" x14ac:dyDescent="0.25">
      <c r="A6" s="3" t="s">
        <v>23</v>
      </c>
      <c r="B6" s="10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10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10" t="s">
        <v>119</v>
      </c>
      <c r="C8" s="4" t="s">
        <v>167</v>
      </c>
      <c r="D8" s="77"/>
      <c r="E8" s="77"/>
    </row>
    <row r="9" spans="1:5" ht="45" x14ac:dyDescent="0.25">
      <c r="A9" s="3" t="s">
        <v>27</v>
      </c>
      <c r="B9" s="10" t="s">
        <v>224</v>
      </c>
      <c r="C9" s="4" t="s">
        <v>177</v>
      </c>
      <c r="D9" s="77"/>
      <c r="E9" s="77"/>
    </row>
    <row r="10" spans="1:5" ht="33.75" x14ac:dyDescent="0.25">
      <c r="A10" s="3" t="s">
        <v>28</v>
      </c>
      <c r="B10" s="9" t="s">
        <v>7</v>
      </c>
      <c r="C10" s="4" t="s">
        <v>177</v>
      </c>
      <c r="D10" s="78"/>
      <c r="E10" s="78"/>
    </row>
    <row r="11" spans="1:5" x14ac:dyDescent="0.25">
      <c r="A11" s="5">
        <v>2</v>
      </c>
      <c r="B11" s="6" t="s">
        <v>90</v>
      </c>
      <c r="C11" s="6"/>
      <c r="D11" s="76">
        <f t="shared" ref="D11:E11" si="0">D3</f>
        <v>34</v>
      </c>
      <c r="E11" s="76">
        <f t="shared" si="0"/>
        <v>46</v>
      </c>
    </row>
    <row r="12" spans="1:5" ht="22.5" x14ac:dyDescent="0.25">
      <c r="A12" s="3" t="s">
        <v>29</v>
      </c>
      <c r="B12" s="10" t="s">
        <v>107</v>
      </c>
      <c r="C12" s="4" t="s">
        <v>167</v>
      </c>
      <c r="D12" s="77"/>
      <c r="E12" s="77"/>
    </row>
    <row r="13" spans="1:5" ht="33.75" x14ac:dyDescent="0.25">
      <c r="A13" s="3" t="s">
        <v>30</v>
      </c>
      <c r="B13" s="10" t="s">
        <v>8</v>
      </c>
      <c r="C13" s="4" t="s">
        <v>177</v>
      </c>
      <c r="D13" s="77"/>
      <c r="E13" s="77"/>
    </row>
    <row r="14" spans="1:5" ht="33.75" x14ac:dyDescent="0.25">
      <c r="A14" s="3" t="s">
        <v>31</v>
      </c>
      <c r="B14" s="10" t="s">
        <v>9</v>
      </c>
      <c r="C14" s="4" t="s">
        <v>177</v>
      </c>
      <c r="D14" s="78"/>
      <c r="E14" s="78"/>
    </row>
    <row r="15" spans="1:5" ht="21" x14ac:dyDescent="0.25">
      <c r="A15" s="5">
        <v>3</v>
      </c>
      <c r="B15" s="6" t="s">
        <v>91</v>
      </c>
      <c r="C15" s="6"/>
      <c r="D15" s="76">
        <f t="shared" ref="D15:E15" si="1">D3</f>
        <v>34</v>
      </c>
      <c r="E15" s="76">
        <f t="shared" si="1"/>
        <v>46</v>
      </c>
    </row>
    <row r="16" spans="1:5" ht="22.5" x14ac:dyDescent="0.25">
      <c r="A16" s="3" t="s">
        <v>33</v>
      </c>
      <c r="B16" s="10" t="s">
        <v>66</v>
      </c>
      <c r="C16" s="4" t="s">
        <v>167</v>
      </c>
      <c r="D16" s="77"/>
      <c r="E16" s="77"/>
    </row>
    <row r="17" spans="1:5" ht="22.5" x14ac:dyDescent="0.25">
      <c r="A17" s="3" t="s">
        <v>34</v>
      </c>
      <c r="B17" s="10" t="s">
        <v>63</v>
      </c>
      <c r="C17" s="4" t="s">
        <v>167</v>
      </c>
      <c r="D17" s="77"/>
      <c r="E17" s="77"/>
    </row>
    <row r="18" spans="1:5" ht="56.25" x14ac:dyDescent="0.25">
      <c r="A18" s="3" t="s">
        <v>35</v>
      </c>
      <c r="B18" s="10" t="s">
        <v>67</v>
      </c>
      <c r="C18" s="4" t="s">
        <v>167</v>
      </c>
      <c r="D18" s="77"/>
      <c r="E18" s="77"/>
    </row>
    <row r="19" spans="1:5" ht="22.5" x14ac:dyDescent="0.25">
      <c r="A19" s="3" t="s">
        <v>36</v>
      </c>
      <c r="B19" s="10" t="s">
        <v>64</v>
      </c>
      <c r="C19" s="4" t="s">
        <v>167</v>
      </c>
      <c r="D19" s="77"/>
      <c r="E19" s="77"/>
    </row>
    <row r="20" spans="1:5" ht="33.75" x14ac:dyDescent="0.25">
      <c r="A20" s="3" t="s">
        <v>37</v>
      </c>
      <c r="B20" s="10" t="s">
        <v>12</v>
      </c>
      <c r="C20" s="4" t="s">
        <v>167</v>
      </c>
      <c r="D20" s="77"/>
      <c r="E20" s="77"/>
    </row>
    <row r="21" spans="1:5" ht="22.5" x14ac:dyDescent="0.25">
      <c r="A21" s="3" t="s">
        <v>38</v>
      </c>
      <c r="B21" s="10" t="s">
        <v>185</v>
      </c>
      <c r="C21" s="4" t="s">
        <v>167</v>
      </c>
      <c r="D21" s="77"/>
      <c r="E21" s="77"/>
    </row>
    <row r="22" spans="1:5" ht="33.75" x14ac:dyDescent="0.25">
      <c r="A22" s="3" t="s">
        <v>39</v>
      </c>
      <c r="B22" s="10" t="s">
        <v>7</v>
      </c>
      <c r="C22" s="4" t="s">
        <v>177</v>
      </c>
      <c r="D22" s="78"/>
      <c r="E22" s="78"/>
    </row>
    <row r="23" spans="1:5" x14ac:dyDescent="0.25">
      <c r="A23" s="5" t="s">
        <v>122</v>
      </c>
      <c r="B23" s="6" t="s">
        <v>16</v>
      </c>
      <c r="C23" s="6"/>
      <c r="D23" s="76">
        <f>D3</f>
        <v>34</v>
      </c>
      <c r="E23" s="76">
        <f>E3</f>
        <v>46</v>
      </c>
    </row>
    <row r="24" spans="1:5" ht="33.75" x14ac:dyDescent="0.25">
      <c r="A24" s="3" t="s">
        <v>40</v>
      </c>
      <c r="B24" s="8" t="s">
        <v>17</v>
      </c>
      <c r="C24" s="4" t="s">
        <v>167</v>
      </c>
      <c r="D24" s="77"/>
      <c r="E24" s="77"/>
    </row>
    <row r="25" spans="1:5" ht="33.75" x14ac:dyDescent="0.25">
      <c r="A25" s="3" t="s">
        <v>41</v>
      </c>
      <c r="B25" s="8" t="s">
        <v>18</v>
      </c>
      <c r="C25" s="4" t="s">
        <v>167</v>
      </c>
      <c r="D25" s="77"/>
      <c r="E25" s="77"/>
    </row>
    <row r="26" spans="1:5" x14ac:dyDescent="0.25">
      <c r="A26" s="3" t="s">
        <v>42</v>
      </c>
      <c r="B26" s="8" t="s">
        <v>108</v>
      </c>
      <c r="C26" s="4" t="s">
        <v>167</v>
      </c>
      <c r="D26" s="77"/>
      <c r="E26" s="77"/>
    </row>
    <row r="27" spans="1:5" ht="33.75" x14ac:dyDescent="0.25">
      <c r="A27" s="3" t="s">
        <v>43</v>
      </c>
      <c r="B27" s="8" t="s">
        <v>188</v>
      </c>
      <c r="C27" s="4" t="s">
        <v>177</v>
      </c>
      <c r="D27" s="77"/>
      <c r="E27" s="77"/>
    </row>
    <row r="28" spans="1:5" ht="33.75" x14ac:dyDescent="0.25">
      <c r="A28" s="3" t="s">
        <v>44</v>
      </c>
      <c r="B28" s="8" t="s">
        <v>219</v>
      </c>
      <c r="C28" s="4" t="s">
        <v>177</v>
      </c>
      <c r="D28" s="77"/>
      <c r="E28" s="77"/>
    </row>
    <row r="29" spans="1:5" ht="22.5" x14ac:dyDescent="0.25">
      <c r="A29" s="3" t="s">
        <v>45</v>
      </c>
      <c r="B29" s="8" t="s">
        <v>19</v>
      </c>
      <c r="C29" s="4" t="s">
        <v>167</v>
      </c>
      <c r="D29" s="78"/>
      <c r="E29" s="78"/>
    </row>
    <row r="30" spans="1:5" x14ac:dyDescent="0.25">
      <c r="A30" s="5" t="s">
        <v>123</v>
      </c>
      <c r="B30" s="6" t="s">
        <v>62</v>
      </c>
      <c r="C30" s="19"/>
      <c r="D30" s="76">
        <v>20</v>
      </c>
      <c r="E30" s="76">
        <f>E3</f>
        <v>46</v>
      </c>
    </row>
    <row r="31" spans="1:5" ht="22.5" x14ac:dyDescent="0.25">
      <c r="A31" s="3" t="s">
        <v>47</v>
      </c>
      <c r="B31" s="10" t="s">
        <v>132</v>
      </c>
      <c r="C31" s="4" t="s">
        <v>167</v>
      </c>
      <c r="D31" s="77"/>
      <c r="E31" s="77"/>
    </row>
    <row r="32" spans="1:5" ht="22.5" x14ac:dyDescent="0.25">
      <c r="A32" s="3" t="s">
        <v>48</v>
      </c>
      <c r="B32" s="10" t="s">
        <v>221</v>
      </c>
      <c r="C32" s="4" t="s">
        <v>167</v>
      </c>
      <c r="D32" s="83"/>
      <c r="E32" s="83"/>
    </row>
    <row r="33" spans="1:5" ht="33.75" x14ac:dyDescent="0.25">
      <c r="A33" s="3" t="s">
        <v>49</v>
      </c>
      <c r="B33" s="10" t="s">
        <v>7</v>
      </c>
      <c r="C33" s="4" t="s">
        <v>177</v>
      </c>
      <c r="D33" s="84"/>
      <c r="E33" s="84"/>
    </row>
    <row r="34" spans="1:5" s="21" customFormat="1" ht="21" x14ac:dyDescent="0.25">
      <c r="A34" s="16" t="s">
        <v>124</v>
      </c>
      <c r="B34" s="6" t="s">
        <v>83</v>
      </c>
      <c r="C34" s="7"/>
      <c r="D34" s="80">
        <f>D3</f>
        <v>34</v>
      </c>
      <c r="E34" s="80">
        <f>E3</f>
        <v>46</v>
      </c>
    </row>
    <row r="35" spans="1:5" ht="33.75" x14ac:dyDescent="0.25">
      <c r="A35" s="17" t="s">
        <v>51</v>
      </c>
      <c r="B35" s="10" t="s">
        <v>68</v>
      </c>
      <c r="C35" s="4" t="s">
        <v>167</v>
      </c>
      <c r="D35" s="81"/>
      <c r="E35" s="81"/>
    </row>
    <row r="36" spans="1:5" x14ac:dyDescent="0.25">
      <c r="A36" s="17" t="s">
        <v>125</v>
      </c>
      <c r="B36" s="9" t="s">
        <v>86</v>
      </c>
      <c r="C36" s="4" t="s">
        <v>167</v>
      </c>
      <c r="D36" s="81"/>
      <c r="E36" s="81"/>
    </row>
    <row r="37" spans="1:5" ht="22.5" x14ac:dyDescent="0.25">
      <c r="A37" s="17" t="s">
        <v>134</v>
      </c>
      <c r="B37" s="10" t="s">
        <v>78</v>
      </c>
      <c r="C37" s="4" t="s">
        <v>167</v>
      </c>
      <c r="D37" s="81"/>
      <c r="E37" s="81"/>
    </row>
    <row r="38" spans="1:5" ht="56.25" x14ac:dyDescent="0.25">
      <c r="A38" s="17" t="s">
        <v>135</v>
      </c>
      <c r="B38" s="10" t="s">
        <v>87</v>
      </c>
      <c r="C38" s="4" t="s">
        <v>167</v>
      </c>
      <c r="D38" s="81"/>
      <c r="E38" s="81"/>
    </row>
    <row r="39" spans="1:5" ht="22.5" x14ac:dyDescent="0.25">
      <c r="A39" s="17" t="s">
        <v>136</v>
      </c>
      <c r="B39" s="10" t="s">
        <v>69</v>
      </c>
      <c r="C39" s="4" t="s">
        <v>167</v>
      </c>
      <c r="D39" s="81"/>
      <c r="E39" s="81"/>
    </row>
    <row r="40" spans="1:5" ht="22.5" x14ac:dyDescent="0.25">
      <c r="A40" s="17" t="s">
        <v>137</v>
      </c>
      <c r="B40" s="10" t="s">
        <v>70</v>
      </c>
      <c r="C40" s="4" t="s">
        <v>167</v>
      </c>
      <c r="D40" s="81"/>
      <c r="E40" s="81"/>
    </row>
    <row r="41" spans="1:5" ht="22.5" x14ac:dyDescent="0.25">
      <c r="A41" s="17" t="s">
        <v>138</v>
      </c>
      <c r="B41" s="10" t="s">
        <v>185</v>
      </c>
      <c r="C41" s="4" t="s">
        <v>167</v>
      </c>
      <c r="D41" s="81"/>
      <c r="E41" s="81"/>
    </row>
    <row r="42" spans="1:5" ht="33.75" x14ac:dyDescent="0.25">
      <c r="A42" s="17" t="s">
        <v>189</v>
      </c>
      <c r="B42" s="10" t="s">
        <v>71</v>
      </c>
      <c r="C42" s="4" t="s">
        <v>177</v>
      </c>
      <c r="D42" s="82"/>
      <c r="E42" s="82"/>
    </row>
    <row r="43" spans="1:5" s="21" customFormat="1" ht="21" x14ac:dyDescent="0.25">
      <c r="A43" s="16" t="s">
        <v>55</v>
      </c>
      <c r="B43" s="6" t="s">
        <v>84</v>
      </c>
      <c r="C43" s="7"/>
      <c r="D43" s="80">
        <f>D3</f>
        <v>34</v>
      </c>
      <c r="E43" s="80">
        <f>E3</f>
        <v>46</v>
      </c>
    </row>
    <row r="44" spans="1:5" ht="22.5" x14ac:dyDescent="0.25">
      <c r="A44" s="17" t="s">
        <v>56</v>
      </c>
      <c r="B44" s="10" t="s">
        <v>79</v>
      </c>
      <c r="C44" s="4" t="s">
        <v>167</v>
      </c>
      <c r="D44" s="81"/>
      <c r="E44" s="81"/>
    </row>
    <row r="45" spans="1:5" ht="22.5" x14ac:dyDescent="0.25">
      <c r="A45" s="17" t="s">
        <v>109</v>
      </c>
      <c r="B45" s="10" t="s">
        <v>182</v>
      </c>
      <c r="C45" s="4" t="s">
        <v>167</v>
      </c>
      <c r="D45" s="81"/>
      <c r="E45" s="81"/>
    </row>
    <row r="46" spans="1:5" ht="33.75" x14ac:dyDescent="0.25">
      <c r="A46" s="17" t="s">
        <v>126</v>
      </c>
      <c r="B46" s="8" t="s">
        <v>222</v>
      </c>
      <c r="C46" s="4" t="s">
        <v>177</v>
      </c>
      <c r="D46" s="81"/>
      <c r="E46" s="81"/>
    </row>
    <row r="47" spans="1:5" ht="33.75" x14ac:dyDescent="0.25">
      <c r="A47" s="17" t="s">
        <v>127</v>
      </c>
      <c r="B47" s="10" t="s">
        <v>71</v>
      </c>
      <c r="C47" s="4" t="s">
        <v>177</v>
      </c>
      <c r="D47" s="82"/>
      <c r="E47" s="82"/>
    </row>
  </sheetData>
  <sheetProtection formatCells="0" formatColumns="0" formatRows="0" insertColumns="0" insertRows="0" insertHyperlinks="0" deleteColumns="0" deleteRows="0" sort="0" autoFilter="0" pivotTables="0"/>
  <mergeCells count="14">
    <mergeCell ref="E34:E42"/>
    <mergeCell ref="E43:E47"/>
    <mergeCell ref="D15:D22"/>
    <mergeCell ref="D3:D10"/>
    <mergeCell ref="D11:D14"/>
    <mergeCell ref="D43:D47"/>
    <mergeCell ref="D34:D42"/>
    <mergeCell ref="D23:D29"/>
    <mergeCell ref="E3:E10"/>
    <mergeCell ref="E11:E14"/>
    <mergeCell ref="E15:E22"/>
    <mergeCell ref="E23:E29"/>
    <mergeCell ref="D30:D33"/>
    <mergeCell ref="E30:E33"/>
  </mergeCells>
  <pageMargins left="0.70866141732283472" right="0.51181102362204722" top="0.74803149606299213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zoomScale="130" zoomScaleNormal="130" workbookViewId="0">
      <selection activeCell="E11" sqref="E11:E14"/>
    </sheetView>
  </sheetViews>
  <sheetFormatPr defaultColWidth="27.42578125" defaultRowHeight="11.25" x14ac:dyDescent="0.25"/>
  <cols>
    <col min="1" max="1" width="6.28515625" style="13" bestFit="1" customWidth="1"/>
    <col min="2" max="2" width="54.7109375" style="14" customWidth="1"/>
    <col min="3" max="3" width="8.140625" style="15" customWidth="1"/>
    <col min="4" max="4" width="7.42578125" style="2" customWidth="1"/>
    <col min="5" max="5" width="7" style="2" customWidth="1"/>
    <col min="6" max="16384" width="27.42578125" style="2"/>
  </cols>
  <sheetData>
    <row r="1" spans="1:5" x14ac:dyDescent="0.25">
      <c r="A1" s="1" t="s">
        <v>133</v>
      </c>
      <c r="B1" s="1"/>
    </row>
    <row r="2" spans="1:5" ht="22.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89</v>
      </c>
      <c r="C3" s="6"/>
      <c r="D3" s="76">
        <v>0</v>
      </c>
      <c r="E3" s="76">
        <v>2</v>
      </c>
    </row>
    <row r="4" spans="1:5" ht="45" x14ac:dyDescent="0.25">
      <c r="A4" s="3" t="s">
        <v>21</v>
      </c>
      <c r="B4" s="10" t="s">
        <v>88</v>
      </c>
      <c r="C4" s="4" t="s">
        <v>167</v>
      </c>
      <c r="D4" s="77"/>
      <c r="E4" s="77"/>
    </row>
    <row r="5" spans="1:5" ht="67.5" x14ac:dyDescent="0.25">
      <c r="A5" s="3" t="s">
        <v>22</v>
      </c>
      <c r="B5" s="10" t="s">
        <v>99</v>
      </c>
      <c r="C5" s="4" t="s">
        <v>167</v>
      </c>
      <c r="D5" s="77"/>
      <c r="E5" s="77"/>
    </row>
    <row r="6" spans="1:5" x14ac:dyDescent="0.25">
      <c r="A6" s="3" t="s">
        <v>23</v>
      </c>
      <c r="B6" s="10" t="s">
        <v>118</v>
      </c>
      <c r="C6" s="4" t="s">
        <v>167</v>
      </c>
      <c r="D6" s="77"/>
      <c r="E6" s="77"/>
    </row>
    <row r="7" spans="1:5" ht="67.5" x14ac:dyDescent="0.25">
      <c r="A7" s="3" t="s">
        <v>24</v>
      </c>
      <c r="B7" s="10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10" t="s">
        <v>119</v>
      </c>
      <c r="C8" s="4" t="s">
        <v>167</v>
      </c>
      <c r="D8" s="77"/>
      <c r="E8" s="77"/>
    </row>
    <row r="9" spans="1:5" ht="45" x14ac:dyDescent="0.25">
      <c r="A9" s="3" t="s">
        <v>27</v>
      </c>
      <c r="B9" s="10" t="s">
        <v>224</v>
      </c>
      <c r="C9" s="4" t="s">
        <v>177</v>
      </c>
      <c r="D9" s="77"/>
      <c r="E9" s="77"/>
    </row>
    <row r="10" spans="1:5" ht="45" x14ac:dyDescent="0.25">
      <c r="A10" s="3" t="s">
        <v>28</v>
      </c>
      <c r="B10" s="9" t="s">
        <v>7</v>
      </c>
      <c r="C10" s="4" t="s">
        <v>177</v>
      </c>
      <c r="D10" s="78"/>
      <c r="E10" s="78"/>
    </row>
    <row r="11" spans="1:5" ht="21" x14ac:dyDescent="0.25">
      <c r="A11" s="5">
        <v>2</v>
      </c>
      <c r="B11" s="6" t="s">
        <v>90</v>
      </c>
      <c r="C11" s="6"/>
      <c r="D11" s="76">
        <f t="shared" ref="D11:E11" si="0">D3</f>
        <v>0</v>
      </c>
      <c r="E11" s="76">
        <f t="shared" si="0"/>
        <v>2</v>
      </c>
    </row>
    <row r="12" spans="1:5" ht="22.5" x14ac:dyDescent="0.25">
      <c r="A12" s="3" t="s">
        <v>29</v>
      </c>
      <c r="B12" s="10" t="s">
        <v>107</v>
      </c>
      <c r="C12" s="4" t="s">
        <v>167</v>
      </c>
      <c r="D12" s="77"/>
      <c r="E12" s="77"/>
    </row>
    <row r="13" spans="1:5" ht="45" x14ac:dyDescent="0.25">
      <c r="A13" s="3" t="s">
        <v>30</v>
      </c>
      <c r="B13" s="10" t="s">
        <v>8</v>
      </c>
      <c r="C13" s="4" t="s">
        <v>177</v>
      </c>
      <c r="D13" s="77"/>
      <c r="E13" s="77"/>
    </row>
    <row r="14" spans="1:5" ht="45" x14ac:dyDescent="0.25">
      <c r="A14" s="3" t="s">
        <v>31</v>
      </c>
      <c r="B14" s="10" t="s">
        <v>9</v>
      </c>
      <c r="C14" s="4" t="s">
        <v>177</v>
      </c>
      <c r="D14" s="78"/>
      <c r="E14" s="78"/>
    </row>
    <row r="15" spans="1:5" ht="21" x14ac:dyDescent="0.25">
      <c r="A15" s="5">
        <v>3</v>
      </c>
      <c r="B15" s="6" t="s">
        <v>91</v>
      </c>
      <c r="C15" s="6"/>
      <c r="D15" s="76">
        <f t="shared" ref="D15:E15" si="1">D3</f>
        <v>0</v>
      </c>
      <c r="E15" s="76">
        <f t="shared" si="1"/>
        <v>2</v>
      </c>
    </row>
    <row r="16" spans="1:5" ht="33.75" x14ac:dyDescent="0.25">
      <c r="A16" s="3" t="s">
        <v>33</v>
      </c>
      <c r="B16" s="10" t="s">
        <v>66</v>
      </c>
      <c r="C16" s="4" t="s">
        <v>167</v>
      </c>
      <c r="D16" s="77"/>
      <c r="E16" s="77"/>
    </row>
    <row r="17" spans="1:5" ht="22.5" x14ac:dyDescent="0.25">
      <c r="A17" s="3" t="s">
        <v>34</v>
      </c>
      <c r="B17" s="10" t="s">
        <v>63</v>
      </c>
      <c r="C17" s="4" t="s">
        <v>167</v>
      </c>
      <c r="D17" s="77"/>
      <c r="E17" s="77"/>
    </row>
    <row r="18" spans="1:5" ht="67.5" x14ac:dyDescent="0.25">
      <c r="A18" s="3" t="s">
        <v>35</v>
      </c>
      <c r="B18" s="10" t="s">
        <v>67</v>
      </c>
      <c r="C18" s="4" t="s">
        <v>167</v>
      </c>
      <c r="D18" s="77"/>
      <c r="E18" s="77"/>
    </row>
    <row r="19" spans="1:5" ht="22.5" x14ac:dyDescent="0.25">
      <c r="A19" s="3" t="s">
        <v>36</v>
      </c>
      <c r="B19" s="10" t="s">
        <v>64</v>
      </c>
      <c r="C19" s="4" t="s">
        <v>167</v>
      </c>
      <c r="D19" s="77"/>
      <c r="E19" s="77"/>
    </row>
    <row r="20" spans="1:5" ht="33.75" x14ac:dyDescent="0.25">
      <c r="A20" s="3" t="s">
        <v>37</v>
      </c>
      <c r="B20" s="10" t="s">
        <v>12</v>
      </c>
      <c r="C20" s="4" t="s">
        <v>167</v>
      </c>
      <c r="D20" s="77"/>
      <c r="E20" s="77"/>
    </row>
    <row r="21" spans="1:5" ht="22.5" x14ac:dyDescent="0.25">
      <c r="A21" s="3" t="s">
        <v>38</v>
      </c>
      <c r="B21" s="10" t="s">
        <v>185</v>
      </c>
      <c r="C21" s="4" t="s">
        <v>167</v>
      </c>
      <c r="D21" s="77"/>
      <c r="E21" s="77"/>
    </row>
    <row r="22" spans="1:5" ht="45" x14ac:dyDescent="0.25">
      <c r="A22" s="3" t="s">
        <v>39</v>
      </c>
      <c r="B22" s="10" t="s">
        <v>7</v>
      </c>
      <c r="C22" s="4" t="s">
        <v>177</v>
      </c>
      <c r="D22" s="78"/>
      <c r="E22" s="78"/>
    </row>
    <row r="23" spans="1:5" x14ac:dyDescent="0.25">
      <c r="A23" s="5" t="s">
        <v>122</v>
      </c>
      <c r="B23" s="6" t="s">
        <v>16</v>
      </c>
      <c r="C23" s="6"/>
      <c r="D23" s="76">
        <f>D3</f>
        <v>0</v>
      </c>
      <c r="E23" s="76">
        <f>E3</f>
        <v>2</v>
      </c>
    </row>
    <row r="24" spans="1:5" ht="33.75" x14ac:dyDescent="0.25">
      <c r="A24" s="3" t="s">
        <v>40</v>
      </c>
      <c r="B24" s="8" t="s">
        <v>17</v>
      </c>
      <c r="C24" s="4" t="s">
        <v>167</v>
      </c>
      <c r="D24" s="77"/>
      <c r="E24" s="77"/>
    </row>
    <row r="25" spans="1:5" ht="33.75" x14ac:dyDescent="0.25">
      <c r="A25" s="3" t="s">
        <v>41</v>
      </c>
      <c r="B25" s="8" t="s">
        <v>18</v>
      </c>
      <c r="C25" s="4" t="s">
        <v>167</v>
      </c>
      <c r="D25" s="77"/>
      <c r="E25" s="77"/>
    </row>
    <row r="26" spans="1:5" x14ac:dyDescent="0.25">
      <c r="A26" s="3" t="s">
        <v>42</v>
      </c>
      <c r="B26" s="8" t="s">
        <v>108</v>
      </c>
      <c r="C26" s="4" t="s">
        <v>167</v>
      </c>
      <c r="D26" s="77"/>
      <c r="E26" s="77"/>
    </row>
    <row r="27" spans="1:5" ht="45" x14ac:dyDescent="0.25">
      <c r="A27" s="3" t="s">
        <v>43</v>
      </c>
      <c r="B27" s="8" t="s">
        <v>188</v>
      </c>
      <c r="C27" s="4" t="s">
        <v>177</v>
      </c>
      <c r="D27" s="77"/>
      <c r="E27" s="77"/>
    </row>
    <row r="28" spans="1:5" ht="45" x14ac:dyDescent="0.25">
      <c r="A28" s="3" t="s">
        <v>44</v>
      </c>
      <c r="B28" s="8" t="s">
        <v>219</v>
      </c>
      <c r="C28" s="4" t="s">
        <v>177</v>
      </c>
      <c r="D28" s="77"/>
      <c r="E28" s="77"/>
    </row>
    <row r="29" spans="1:5" ht="22.5" x14ac:dyDescent="0.25">
      <c r="A29" s="3" t="s">
        <v>45</v>
      </c>
      <c r="B29" s="8" t="s">
        <v>19</v>
      </c>
      <c r="C29" s="4" t="s">
        <v>167</v>
      </c>
      <c r="D29" s="78"/>
      <c r="E29" s="78"/>
    </row>
    <row r="30" spans="1:5" x14ac:dyDescent="0.25">
      <c r="A30" s="5" t="s">
        <v>123</v>
      </c>
      <c r="B30" s="6" t="s">
        <v>62</v>
      </c>
      <c r="C30" s="19"/>
      <c r="D30" s="76">
        <f>D3</f>
        <v>0</v>
      </c>
      <c r="E30" s="76">
        <f>E3</f>
        <v>2</v>
      </c>
    </row>
    <row r="31" spans="1:5" ht="22.5" x14ac:dyDescent="0.25">
      <c r="A31" s="3" t="s">
        <v>47</v>
      </c>
      <c r="B31" s="10" t="s">
        <v>132</v>
      </c>
      <c r="C31" s="4" t="s">
        <v>167</v>
      </c>
      <c r="D31" s="78"/>
      <c r="E31" s="78"/>
    </row>
    <row r="32" spans="1:5" ht="22.5" x14ac:dyDescent="0.25">
      <c r="A32" s="3" t="s">
        <v>48</v>
      </c>
      <c r="B32" s="10" t="s">
        <v>221</v>
      </c>
      <c r="C32" s="4" t="s">
        <v>167</v>
      </c>
      <c r="D32" s="20"/>
      <c r="E32" s="61"/>
    </row>
    <row r="33" spans="1:5" ht="45" x14ac:dyDescent="0.25">
      <c r="A33" s="3" t="s">
        <v>49</v>
      </c>
      <c r="B33" s="10" t="s">
        <v>7</v>
      </c>
      <c r="C33" s="4" t="s">
        <v>177</v>
      </c>
      <c r="D33" s="20"/>
      <c r="E33" s="61"/>
    </row>
    <row r="34" spans="1:5" s="21" customFormat="1" ht="21" x14ac:dyDescent="0.25">
      <c r="A34" s="16" t="s">
        <v>124</v>
      </c>
      <c r="B34" s="6" t="s">
        <v>83</v>
      </c>
      <c r="C34" s="7"/>
      <c r="D34" s="80">
        <f>D3</f>
        <v>0</v>
      </c>
      <c r="E34" s="80">
        <f>E3</f>
        <v>2</v>
      </c>
    </row>
    <row r="35" spans="1:5" ht="33.75" x14ac:dyDescent="0.25">
      <c r="A35" s="17" t="s">
        <v>51</v>
      </c>
      <c r="B35" s="10" t="s">
        <v>68</v>
      </c>
      <c r="C35" s="4" t="s">
        <v>167</v>
      </c>
      <c r="D35" s="81"/>
      <c r="E35" s="81"/>
    </row>
    <row r="36" spans="1:5" x14ac:dyDescent="0.25">
      <c r="A36" s="17" t="s">
        <v>125</v>
      </c>
      <c r="B36" s="9" t="s">
        <v>86</v>
      </c>
      <c r="C36" s="4" t="s">
        <v>167</v>
      </c>
      <c r="D36" s="81"/>
      <c r="E36" s="81"/>
    </row>
    <row r="37" spans="1:5" ht="33.75" x14ac:dyDescent="0.25">
      <c r="A37" s="17" t="s">
        <v>134</v>
      </c>
      <c r="B37" s="10" t="s">
        <v>78</v>
      </c>
      <c r="C37" s="4" t="s">
        <v>167</v>
      </c>
      <c r="D37" s="81"/>
      <c r="E37" s="81"/>
    </row>
    <row r="38" spans="1:5" ht="56.25" x14ac:dyDescent="0.25">
      <c r="A38" s="17" t="s">
        <v>135</v>
      </c>
      <c r="B38" s="10" t="s">
        <v>87</v>
      </c>
      <c r="C38" s="4" t="s">
        <v>167</v>
      </c>
      <c r="D38" s="81"/>
      <c r="E38" s="81"/>
    </row>
    <row r="39" spans="1:5" ht="22.5" x14ac:dyDescent="0.25">
      <c r="A39" s="17" t="s">
        <v>136</v>
      </c>
      <c r="B39" s="10" t="s">
        <v>69</v>
      </c>
      <c r="C39" s="4" t="s">
        <v>167</v>
      </c>
      <c r="D39" s="81"/>
      <c r="E39" s="81"/>
    </row>
    <row r="40" spans="1:5" ht="22.5" x14ac:dyDescent="0.25">
      <c r="A40" s="17" t="s">
        <v>137</v>
      </c>
      <c r="B40" s="10" t="s">
        <v>70</v>
      </c>
      <c r="C40" s="4" t="s">
        <v>167</v>
      </c>
      <c r="D40" s="81"/>
      <c r="E40" s="81"/>
    </row>
    <row r="41" spans="1:5" ht="22.5" x14ac:dyDescent="0.25">
      <c r="A41" s="17" t="s">
        <v>138</v>
      </c>
      <c r="B41" s="10" t="s">
        <v>185</v>
      </c>
      <c r="C41" s="4" t="s">
        <v>167</v>
      </c>
      <c r="D41" s="81"/>
      <c r="E41" s="81"/>
    </row>
    <row r="42" spans="1:5" ht="45" x14ac:dyDescent="0.25">
      <c r="A42" s="17" t="s">
        <v>189</v>
      </c>
      <c r="B42" s="10" t="s">
        <v>71</v>
      </c>
      <c r="C42" s="4" t="s">
        <v>177</v>
      </c>
      <c r="D42" s="82"/>
      <c r="E42" s="82"/>
    </row>
    <row r="43" spans="1:5" s="21" customFormat="1" ht="21" x14ac:dyDescent="0.25">
      <c r="A43" s="16" t="s">
        <v>55</v>
      </c>
      <c r="B43" s="6" t="s">
        <v>84</v>
      </c>
      <c r="C43" s="7"/>
      <c r="D43" s="80">
        <f>D3</f>
        <v>0</v>
      </c>
      <c r="E43" s="80">
        <f>E3</f>
        <v>2</v>
      </c>
    </row>
    <row r="44" spans="1:5" ht="22.5" x14ac:dyDescent="0.25">
      <c r="A44" s="17" t="s">
        <v>56</v>
      </c>
      <c r="B44" s="10" t="s">
        <v>79</v>
      </c>
      <c r="C44" s="4" t="s">
        <v>167</v>
      </c>
      <c r="D44" s="81"/>
      <c r="E44" s="81"/>
    </row>
    <row r="45" spans="1:5" ht="22.5" x14ac:dyDescent="0.25">
      <c r="A45" s="17" t="s">
        <v>109</v>
      </c>
      <c r="B45" s="10" t="s">
        <v>182</v>
      </c>
      <c r="C45" s="4" t="s">
        <v>167</v>
      </c>
      <c r="D45" s="81"/>
      <c r="E45" s="81"/>
    </row>
    <row r="46" spans="1:5" ht="45" x14ac:dyDescent="0.25">
      <c r="A46" s="17" t="s">
        <v>126</v>
      </c>
      <c r="B46" s="8" t="s">
        <v>222</v>
      </c>
      <c r="C46" s="4" t="s">
        <v>177</v>
      </c>
      <c r="D46" s="81"/>
      <c r="E46" s="81"/>
    </row>
    <row r="47" spans="1:5" ht="45" x14ac:dyDescent="0.25">
      <c r="A47" s="17" t="s">
        <v>127</v>
      </c>
      <c r="B47" s="10" t="s">
        <v>71</v>
      </c>
      <c r="C47" s="4" t="s">
        <v>177</v>
      </c>
      <c r="D47" s="82"/>
      <c r="E47" s="82"/>
    </row>
    <row r="48" spans="1:5" ht="21" x14ac:dyDescent="0.25">
      <c r="A48" s="5" t="s">
        <v>72</v>
      </c>
      <c r="B48" s="6" t="s">
        <v>92</v>
      </c>
      <c r="C48" s="6"/>
      <c r="D48" s="76">
        <f>D3</f>
        <v>0</v>
      </c>
      <c r="E48" s="76">
        <f>E3</f>
        <v>2</v>
      </c>
    </row>
    <row r="49" spans="1:5" ht="157.5" x14ac:dyDescent="0.25">
      <c r="A49" s="3" t="s">
        <v>73</v>
      </c>
      <c r="B49" s="8" t="s">
        <v>164</v>
      </c>
      <c r="C49" s="4" t="s">
        <v>20</v>
      </c>
      <c r="D49" s="78"/>
      <c r="E49" s="78"/>
    </row>
    <row r="50" spans="1:5" x14ac:dyDescent="0.25">
      <c r="A50" s="16" t="s">
        <v>76</v>
      </c>
      <c r="B50" s="6" t="s">
        <v>85</v>
      </c>
      <c r="C50" s="7"/>
      <c r="D50" s="76" t="s">
        <v>223</v>
      </c>
      <c r="E50" s="76" t="s">
        <v>223</v>
      </c>
    </row>
    <row r="51" spans="1:5" s="13" customFormat="1" ht="146.25" x14ac:dyDescent="0.25">
      <c r="A51" s="17" t="s">
        <v>77</v>
      </c>
      <c r="B51" s="10" t="s">
        <v>166</v>
      </c>
      <c r="C51" s="4" t="s">
        <v>20</v>
      </c>
      <c r="D51" s="78"/>
      <c r="E51" s="78"/>
    </row>
    <row r="52" spans="1:5" x14ac:dyDescent="0.25">
      <c r="A52" s="16" t="s">
        <v>76</v>
      </c>
      <c r="B52" s="6" t="s">
        <v>225</v>
      </c>
      <c r="C52" s="7"/>
      <c r="D52" s="76" t="s">
        <v>223</v>
      </c>
      <c r="E52" s="76" t="s">
        <v>223</v>
      </c>
    </row>
    <row r="53" spans="1:5" ht="146.25" x14ac:dyDescent="0.25">
      <c r="A53" s="17" t="s">
        <v>77</v>
      </c>
      <c r="B53" s="10" t="s">
        <v>166</v>
      </c>
      <c r="C53" s="38" t="s">
        <v>20</v>
      </c>
      <c r="D53" s="78"/>
      <c r="E53" s="78"/>
    </row>
  </sheetData>
  <sheetProtection formatCells="0" formatColumns="0" formatRows="0" insertColumns="0" insertRows="0" insertHyperlinks="0" deleteColumns="0" deleteRows="0" sort="0" autoFilter="0" pivotTables="0"/>
  <mergeCells count="20">
    <mergeCell ref="D52:D53"/>
    <mergeCell ref="D43:D47"/>
    <mergeCell ref="D48:D49"/>
    <mergeCell ref="D50:D51"/>
    <mergeCell ref="D3:D10"/>
    <mergeCell ref="D11:D14"/>
    <mergeCell ref="D15:D22"/>
    <mergeCell ref="D23:D29"/>
    <mergeCell ref="D30:D31"/>
    <mergeCell ref="D34:D42"/>
    <mergeCell ref="E50:E51"/>
    <mergeCell ref="E52:E53"/>
    <mergeCell ref="E3:E10"/>
    <mergeCell ref="E11:E14"/>
    <mergeCell ref="E15:E22"/>
    <mergeCell ref="E23:E29"/>
    <mergeCell ref="E30:E31"/>
    <mergeCell ref="E34:E42"/>
    <mergeCell ref="E43:E47"/>
    <mergeCell ref="E48:E4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="130" zoomScaleNormal="130" workbookViewId="0">
      <selection activeCell="D12" sqref="D12:D15"/>
    </sheetView>
  </sheetViews>
  <sheetFormatPr defaultColWidth="27.42578125" defaultRowHeight="11.25" x14ac:dyDescent="0.25"/>
  <cols>
    <col min="1" max="1" width="6.28515625" style="13" bestFit="1" customWidth="1"/>
    <col min="2" max="2" width="61.7109375" style="14" customWidth="1"/>
    <col min="3" max="3" width="9.140625" style="15" customWidth="1"/>
    <col min="4" max="4" width="5.7109375" style="2" bestFit="1" customWidth="1"/>
    <col min="5" max="5" width="6.42578125" style="2" customWidth="1"/>
    <col min="6" max="16384" width="27.42578125" style="2"/>
  </cols>
  <sheetData>
    <row r="1" spans="1:5" x14ac:dyDescent="0.25">
      <c r="A1" s="1" t="s">
        <v>110</v>
      </c>
      <c r="B1" s="1"/>
    </row>
    <row r="2" spans="1:5" ht="33.7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105</v>
      </c>
      <c r="C3" s="6"/>
      <c r="D3" s="76">
        <v>0</v>
      </c>
      <c r="E3" s="76">
        <v>0</v>
      </c>
    </row>
    <row r="4" spans="1:5" ht="33.75" x14ac:dyDescent="0.25">
      <c r="A4" s="3" t="s">
        <v>21</v>
      </c>
      <c r="B4" s="10" t="s">
        <v>88</v>
      </c>
      <c r="C4" s="4" t="s">
        <v>167</v>
      </c>
      <c r="D4" s="77"/>
      <c r="E4" s="77"/>
    </row>
    <row r="5" spans="1:5" ht="56.25" x14ac:dyDescent="0.25">
      <c r="A5" s="3" t="s">
        <v>22</v>
      </c>
      <c r="B5" s="10" t="s">
        <v>4</v>
      </c>
      <c r="C5" s="4" t="s">
        <v>167</v>
      </c>
      <c r="D5" s="77"/>
      <c r="E5" s="77"/>
    </row>
    <row r="6" spans="1:5" x14ac:dyDescent="0.25">
      <c r="A6" s="3" t="s">
        <v>23</v>
      </c>
      <c r="B6" s="10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10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10" t="s">
        <v>119</v>
      </c>
      <c r="C8" s="4" t="s">
        <v>167</v>
      </c>
      <c r="D8" s="77"/>
      <c r="E8" s="77"/>
    </row>
    <row r="9" spans="1:5" ht="33.75" x14ac:dyDescent="0.25">
      <c r="A9" s="3" t="s">
        <v>26</v>
      </c>
      <c r="B9" s="10" t="s">
        <v>121</v>
      </c>
      <c r="C9" s="4" t="s">
        <v>167</v>
      </c>
      <c r="D9" s="77"/>
      <c r="E9" s="77"/>
    </row>
    <row r="10" spans="1:5" ht="45" x14ac:dyDescent="0.25">
      <c r="A10" s="3" t="s">
        <v>27</v>
      </c>
      <c r="B10" s="10" t="s">
        <v>213</v>
      </c>
      <c r="C10" s="4" t="s">
        <v>177</v>
      </c>
      <c r="D10" s="77"/>
      <c r="E10" s="77"/>
    </row>
    <row r="11" spans="1:5" ht="33.75" x14ac:dyDescent="0.25">
      <c r="A11" s="3" t="s">
        <v>28</v>
      </c>
      <c r="B11" s="9" t="s">
        <v>7</v>
      </c>
      <c r="C11" s="4" t="s">
        <v>177</v>
      </c>
      <c r="D11" s="78"/>
      <c r="E11" s="78"/>
    </row>
    <row r="12" spans="1:5" x14ac:dyDescent="0.25">
      <c r="A12" s="5">
        <v>2</v>
      </c>
      <c r="B12" s="6" t="s">
        <v>93</v>
      </c>
      <c r="C12" s="6"/>
      <c r="D12" s="76">
        <f t="shared" ref="D12:E12" si="0">D3</f>
        <v>0</v>
      </c>
      <c r="E12" s="76">
        <f t="shared" si="0"/>
        <v>0</v>
      </c>
    </row>
    <row r="13" spans="1:5" ht="33.75" x14ac:dyDescent="0.25">
      <c r="A13" s="3" t="s">
        <v>29</v>
      </c>
      <c r="B13" s="10" t="s">
        <v>104</v>
      </c>
      <c r="C13" s="4" t="s">
        <v>167</v>
      </c>
      <c r="D13" s="77"/>
      <c r="E13" s="77"/>
    </row>
    <row r="14" spans="1:5" ht="33.75" x14ac:dyDescent="0.25">
      <c r="A14" s="3" t="s">
        <v>30</v>
      </c>
      <c r="B14" s="10" t="s">
        <v>8</v>
      </c>
      <c r="C14" s="4" t="s">
        <v>177</v>
      </c>
      <c r="D14" s="77"/>
      <c r="E14" s="77"/>
    </row>
    <row r="15" spans="1:5" ht="33.75" x14ac:dyDescent="0.25">
      <c r="A15" s="3" t="s">
        <v>31</v>
      </c>
      <c r="B15" s="10" t="s">
        <v>9</v>
      </c>
      <c r="C15" s="4" t="s">
        <v>177</v>
      </c>
      <c r="D15" s="78"/>
      <c r="E15" s="78"/>
    </row>
    <row r="16" spans="1:5" x14ac:dyDescent="0.25">
      <c r="A16" s="5">
        <v>3</v>
      </c>
      <c r="B16" s="6" t="s">
        <v>94</v>
      </c>
      <c r="C16" s="6"/>
      <c r="D16" s="76">
        <f t="shared" ref="D16:E16" si="1">D3</f>
        <v>0</v>
      </c>
      <c r="E16" s="76">
        <f t="shared" si="1"/>
        <v>0</v>
      </c>
    </row>
    <row r="17" spans="1:5" ht="22.5" x14ac:dyDescent="0.25">
      <c r="A17" s="3" t="s">
        <v>33</v>
      </c>
      <c r="B17" s="10" t="s">
        <v>95</v>
      </c>
      <c r="C17" s="4" t="s">
        <v>167</v>
      </c>
      <c r="D17" s="77"/>
      <c r="E17" s="77"/>
    </row>
    <row r="18" spans="1:5" ht="22.5" x14ac:dyDescent="0.25">
      <c r="A18" s="3" t="s">
        <v>34</v>
      </c>
      <c r="B18" s="10" t="s">
        <v>96</v>
      </c>
      <c r="C18" s="4" t="s">
        <v>167</v>
      </c>
      <c r="D18" s="77"/>
      <c r="E18" s="77"/>
    </row>
    <row r="19" spans="1:5" ht="33.75" x14ac:dyDescent="0.25">
      <c r="A19" s="3" t="s">
        <v>35</v>
      </c>
      <c r="B19" s="10" t="s">
        <v>120</v>
      </c>
      <c r="C19" s="4" t="s">
        <v>167</v>
      </c>
      <c r="D19" s="77"/>
      <c r="E19" s="77"/>
    </row>
    <row r="20" spans="1:5" ht="22.5" x14ac:dyDescent="0.25">
      <c r="A20" s="3" t="s">
        <v>36</v>
      </c>
      <c r="B20" s="10" t="s">
        <v>11</v>
      </c>
      <c r="C20" s="4" t="s">
        <v>167</v>
      </c>
      <c r="D20" s="77"/>
      <c r="E20" s="77"/>
    </row>
    <row r="21" spans="1:5" ht="33.75" x14ac:dyDescent="0.25">
      <c r="A21" s="3" t="s">
        <v>37</v>
      </c>
      <c r="B21" s="10" t="s">
        <v>97</v>
      </c>
      <c r="C21" s="4" t="s">
        <v>167</v>
      </c>
      <c r="D21" s="77"/>
      <c r="E21" s="77"/>
    </row>
    <row r="22" spans="1:5" ht="33.75" x14ac:dyDescent="0.25">
      <c r="A22" s="3" t="s">
        <v>38</v>
      </c>
      <c r="B22" s="10" t="s">
        <v>217</v>
      </c>
      <c r="C22" s="4" t="s">
        <v>177</v>
      </c>
      <c r="D22" s="77"/>
      <c r="E22" s="77"/>
    </row>
    <row r="23" spans="1:5" ht="33.75" x14ac:dyDescent="0.25">
      <c r="A23" s="3" t="s">
        <v>39</v>
      </c>
      <c r="B23" s="10" t="s">
        <v>116</v>
      </c>
      <c r="C23" s="4" t="s">
        <v>177</v>
      </c>
      <c r="D23" s="77"/>
      <c r="E23" s="77"/>
    </row>
    <row r="24" spans="1:5" ht="33.75" x14ac:dyDescent="0.25">
      <c r="A24" s="3" t="s">
        <v>190</v>
      </c>
      <c r="B24" s="10" t="s">
        <v>7</v>
      </c>
      <c r="C24" s="4" t="s">
        <v>177</v>
      </c>
      <c r="D24" s="78"/>
      <c r="E24" s="78"/>
    </row>
    <row r="25" spans="1:5" x14ac:dyDescent="0.25">
      <c r="A25" s="5" t="s">
        <v>122</v>
      </c>
      <c r="B25" s="6" t="s">
        <v>16</v>
      </c>
      <c r="C25" s="6"/>
      <c r="D25" s="76">
        <f t="shared" ref="D25:E25" si="2">D3</f>
        <v>0</v>
      </c>
      <c r="E25" s="76">
        <f t="shared" si="2"/>
        <v>0</v>
      </c>
    </row>
    <row r="26" spans="1:5" ht="22.5" x14ac:dyDescent="0.25">
      <c r="A26" s="3" t="s">
        <v>40</v>
      </c>
      <c r="B26" s="8" t="s">
        <v>17</v>
      </c>
      <c r="C26" s="4" t="s">
        <v>167</v>
      </c>
      <c r="D26" s="77"/>
      <c r="E26" s="77"/>
    </row>
    <row r="27" spans="1:5" ht="33.75" x14ac:dyDescent="0.25">
      <c r="A27" s="3" t="s">
        <v>41</v>
      </c>
      <c r="B27" s="8" t="s">
        <v>18</v>
      </c>
      <c r="C27" s="4" t="s">
        <v>167</v>
      </c>
      <c r="D27" s="77"/>
      <c r="E27" s="77"/>
    </row>
    <row r="28" spans="1:5" x14ac:dyDescent="0.25">
      <c r="A28" s="3" t="s">
        <v>42</v>
      </c>
      <c r="B28" s="8" t="s">
        <v>108</v>
      </c>
      <c r="C28" s="4" t="s">
        <v>167</v>
      </c>
      <c r="D28" s="77"/>
      <c r="E28" s="77"/>
    </row>
    <row r="29" spans="1:5" ht="33.75" x14ac:dyDescent="0.25">
      <c r="A29" s="3" t="s">
        <v>43</v>
      </c>
      <c r="B29" s="8" t="s">
        <v>188</v>
      </c>
      <c r="C29" s="4" t="s">
        <v>177</v>
      </c>
      <c r="D29" s="77"/>
      <c r="E29" s="77"/>
    </row>
    <row r="30" spans="1:5" ht="33.75" x14ac:dyDescent="0.25">
      <c r="A30" s="3" t="s">
        <v>44</v>
      </c>
      <c r="B30" s="8" t="s">
        <v>219</v>
      </c>
      <c r="C30" s="4" t="s">
        <v>177</v>
      </c>
      <c r="D30" s="77"/>
      <c r="E30" s="77"/>
    </row>
    <row r="31" spans="1:5" ht="22.5" x14ac:dyDescent="0.25">
      <c r="A31" s="3" t="s">
        <v>45</v>
      </c>
      <c r="B31" s="8" t="s">
        <v>19</v>
      </c>
      <c r="C31" s="4" t="s">
        <v>167</v>
      </c>
      <c r="D31" s="78"/>
      <c r="E31" s="78"/>
    </row>
    <row r="32" spans="1:5" x14ac:dyDescent="0.25">
      <c r="A32" s="5" t="s">
        <v>123</v>
      </c>
      <c r="B32" s="6" t="s">
        <v>62</v>
      </c>
      <c r="C32" s="12"/>
      <c r="D32" s="85">
        <f>D3</f>
        <v>0</v>
      </c>
      <c r="E32" s="85">
        <f>E3</f>
        <v>0</v>
      </c>
    </row>
    <row r="33" spans="1:5" ht="22.5" x14ac:dyDescent="0.25">
      <c r="A33" s="3" t="s">
        <v>47</v>
      </c>
      <c r="B33" s="10" t="s">
        <v>132</v>
      </c>
      <c r="C33" s="4" t="s">
        <v>167</v>
      </c>
      <c r="D33" s="85"/>
      <c r="E33" s="85"/>
    </row>
    <row r="34" spans="1:5" ht="22.5" x14ac:dyDescent="0.25">
      <c r="A34" s="3" t="s">
        <v>48</v>
      </c>
      <c r="B34" s="10" t="s">
        <v>221</v>
      </c>
      <c r="C34" s="4" t="s">
        <v>167</v>
      </c>
      <c r="D34" s="85"/>
      <c r="E34" s="85"/>
    </row>
    <row r="35" spans="1:5" ht="33.75" x14ac:dyDescent="0.25">
      <c r="A35" s="3" t="s">
        <v>49</v>
      </c>
      <c r="B35" s="10" t="s">
        <v>7</v>
      </c>
      <c r="C35" s="4" t="s">
        <v>177</v>
      </c>
      <c r="D35" s="85"/>
      <c r="E35" s="85"/>
    </row>
  </sheetData>
  <sheetProtection formatCells="0" formatColumns="0" formatRows="0" insertColumns="0" insertRows="0" insertHyperlinks="0" deleteColumns="0" deleteRows="0" sort="0" autoFilter="0" pivotTables="0"/>
  <mergeCells count="10">
    <mergeCell ref="D12:D15"/>
    <mergeCell ref="D3:D11"/>
    <mergeCell ref="D16:D24"/>
    <mergeCell ref="D25:D31"/>
    <mergeCell ref="D32:D35"/>
    <mergeCell ref="E3:E11"/>
    <mergeCell ref="E12:E15"/>
    <mergeCell ref="E16:E24"/>
    <mergeCell ref="E25:E31"/>
    <mergeCell ref="E32:E35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32" zoomScale="130" zoomScaleNormal="130" workbookViewId="0">
      <selection activeCell="D37" sqref="D37"/>
    </sheetView>
  </sheetViews>
  <sheetFormatPr defaultColWidth="27.42578125" defaultRowHeight="11.25" x14ac:dyDescent="0.25"/>
  <cols>
    <col min="1" max="1" width="6.28515625" style="13" bestFit="1" customWidth="1"/>
    <col min="2" max="2" width="61.5703125" style="14" customWidth="1"/>
    <col min="3" max="3" width="10.140625" style="15" customWidth="1"/>
    <col min="4" max="4" width="5.7109375" style="2" bestFit="1" customWidth="1"/>
    <col min="5" max="5" width="6.5703125" style="2" bestFit="1" customWidth="1"/>
    <col min="6" max="16384" width="27.42578125" style="2"/>
  </cols>
  <sheetData>
    <row r="1" spans="1:5" x14ac:dyDescent="0.25">
      <c r="A1" s="1" t="s">
        <v>198</v>
      </c>
      <c r="B1" s="1"/>
    </row>
    <row r="2" spans="1:5" ht="33.7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105</v>
      </c>
      <c r="C3" s="6"/>
      <c r="D3" s="76">
        <v>1</v>
      </c>
      <c r="E3" s="76">
        <v>0</v>
      </c>
    </row>
    <row r="4" spans="1:5" ht="33.75" x14ac:dyDescent="0.25">
      <c r="A4" s="3" t="s">
        <v>21</v>
      </c>
      <c r="B4" s="10" t="s">
        <v>88</v>
      </c>
      <c r="C4" s="4" t="s">
        <v>167</v>
      </c>
      <c r="D4" s="77"/>
      <c r="E4" s="77"/>
    </row>
    <row r="5" spans="1:5" ht="56.25" x14ac:dyDescent="0.25">
      <c r="A5" s="3" t="s">
        <v>22</v>
      </c>
      <c r="B5" s="10" t="s">
        <v>4</v>
      </c>
      <c r="C5" s="4" t="s">
        <v>167</v>
      </c>
      <c r="D5" s="77"/>
      <c r="E5" s="77"/>
    </row>
    <row r="6" spans="1:5" x14ac:dyDescent="0.25">
      <c r="A6" s="3" t="s">
        <v>23</v>
      </c>
      <c r="B6" s="10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10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10" t="s">
        <v>119</v>
      </c>
      <c r="C8" s="4" t="s">
        <v>167</v>
      </c>
      <c r="D8" s="77"/>
      <c r="E8" s="77"/>
    </row>
    <row r="9" spans="1:5" ht="33.75" x14ac:dyDescent="0.25">
      <c r="A9" s="3" t="s">
        <v>26</v>
      </c>
      <c r="B9" s="10" t="s">
        <v>121</v>
      </c>
      <c r="C9" s="4" t="s">
        <v>167</v>
      </c>
      <c r="D9" s="77"/>
      <c r="E9" s="77"/>
    </row>
    <row r="10" spans="1:5" ht="45" x14ac:dyDescent="0.25">
      <c r="A10" s="3" t="s">
        <v>27</v>
      </c>
      <c r="B10" s="10" t="s">
        <v>213</v>
      </c>
      <c r="C10" s="4" t="s">
        <v>177</v>
      </c>
      <c r="D10" s="77"/>
      <c r="E10" s="77"/>
    </row>
    <row r="11" spans="1:5" ht="33.75" x14ac:dyDescent="0.25">
      <c r="A11" s="3" t="s">
        <v>28</v>
      </c>
      <c r="B11" s="9" t="s">
        <v>7</v>
      </c>
      <c r="C11" s="4" t="s">
        <v>177</v>
      </c>
      <c r="D11" s="78"/>
      <c r="E11" s="78"/>
    </row>
    <row r="12" spans="1:5" x14ac:dyDescent="0.25">
      <c r="A12" s="5">
        <v>2</v>
      </c>
      <c r="B12" s="6" t="s">
        <v>93</v>
      </c>
      <c r="C12" s="6"/>
      <c r="D12" s="76">
        <v>1</v>
      </c>
      <c r="E12" s="76">
        <f t="shared" ref="E12" si="0">E3</f>
        <v>0</v>
      </c>
    </row>
    <row r="13" spans="1:5" ht="33.75" x14ac:dyDescent="0.25">
      <c r="A13" s="3" t="s">
        <v>29</v>
      </c>
      <c r="B13" s="10" t="s">
        <v>104</v>
      </c>
      <c r="C13" s="4" t="s">
        <v>167</v>
      </c>
      <c r="D13" s="77"/>
      <c r="E13" s="77"/>
    </row>
    <row r="14" spans="1:5" ht="33.75" x14ac:dyDescent="0.25">
      <c r="A14" s="3" t="s">
        <v>30</v>
      </c>
      <c r="B14" s="10" t="s">
        <v>8</v>
      </c>
      <c r="C14" s="4" t="s">
        <v>177</v>
      </c>
      <c r="D14" s="77"/>
      <c r="E14" s="77"/>
    </row>
    <row r="15" spans="1:5" ht="33.75" x14ac:dyDescent="0.25">
      <c r="A15" s="3" t="s">
        <v>31</v>
      </c>
      <c r="B15" s="10" t="s">
        <v>9</v>
      </c>
      <c r="C15" s="4" t="s">
        <v>177</v>
      </c>
      <c r="D15" s="78"/>
      <c r="E15" s="78"/>
    </row>
    <row r="16" spans="1:5" x14ac:dyDescent="0.25">
      <c r="A16" s="5">
        <v>3</v>
      </c>
      <c r="B16" s="6" t="s">
        <v>94</v>
      </c>
      <c r="C16" s="6"/>
      <c r="D16" s="76">
        <v>1</v>
      </c>
      <c r="E16" s="76">
        <f t="shared" ref="E16" si="1">E3</f>
        <v>0</v>
      </c>
    </row>
    <row r="17" spans="1:5" ht="33.75" x14ac:dyDescent="0.25">
      <c r="A17" s="3" t="s">
        <v>33</v>
      </c>
      <c r="B17" s="10" t="s">
        <v>95</v>
      </c>
      <c r="C17" s="4" t="s">
        <v>167</v>
      </c>
      <c r="D17" s="77"/>
      <c r="E17" s="77"/>
    </row>
    <row r="18" spans="1:5" ht="22.5" x14ac:dyDescent="0.25">
      <c r="A18" s="3" t="s">
        <v>34</v>
      </c>
      <c r="B18" s="10" t="s">
        <v>96</v>
      </c>
      <c r="C18" s="4" t="s">
        <v>167</v>
      </c>
      <c r="D18" s="77"/>
      <c r="E18" s="77"/>
    </row>
    <row r="19" spans="1:5" ht="33.75" x14ac:dyDescent="0.25">
      <c r="A19" s="3" t="s">
        <v>35</v>
      </c>
      <c r="B19" s="10" t="s">
        <v>120</v>
      </c>
      <c r="C19" s="4" t="s">
        <v>167</v>
      </c>
      <c r="D19" s="77"/>
      <c r="E19" s="77"/>
    </row>
    <row r="20" spans="1:5" ht="22.5" x14ac:dyDescent="0.25">
      <c r="A20" s="3" t="s">
        <v>36</v>
      </c>
      <c r="B20" s="10" t="s">
        <v>11</v>
      </c>
      <c r="C20" s="4" t="s">
        <v>167</v>
      </c>
      <c r="D20" s="77"/>
      <c r="E20" s="77"/>
    </row>
    <row r="21" spans="1:5" ht="33.75" x14ac:dyDescent="0.25">
      <c r="A21" s="3" t="s">
        <v>37</v>
      </c>
      <c r="B21" s="10" t="s">
        <v>97</v>
      </c>
      <c r="C21" s="4" t="s">
        <v>167</v>
      </c>
      <c r="D21" s="77"/>
      <c r="E21" s="77"/>
    </row>
    <row r="22" spans="1:5" ht="33.75" x14ac:dyDescent="0.25">
      <c r="A22" s="3" t="s">
        <v>38</v>
      </c>
      <c r="B22" s="10" t="s">
        <v>217</v>
      </c>
      <c r="C22" s="4" t="s">
        <v>177</v>
      </c>
      <c r="D22" s="77"/>
      <c r="E22" s="77"/>
    </row>
    <row r="23" spans="1:5" ht="33.75" x14ac:dyDescent="0.25">
      <c r="A23" s="3" t="s">
        <v>39</v>
      </c>
      <c r="B23" s="10" t="s">
        <v>116</v>
      </c>
      <c r="C23" s="4" t="s">
        <v>177</v>
      </c>
      <c r="D23" s="77"/>
      <c r="E23" s="77"/>
    </row>
    <row r="24" spans="1:5" ht="33.75" x14ac:dyDescent="0.25">
      <c r="A24" s="3" t="s">
        <v>190</v>
      </c>
      <c r="B24" s="10" t="s">
        <v>7</v>
      </c>
      <c r="C24" s="4" t="s">
        <v>177</v>
      </c>
      <c r="D24" s="78"/>
      <c r="E24" s="78"/>
    </row>
    <row r="25" spans="1:5" x14ac:dyDescent="0.25">
      <c r="A25" s="5" t="s">
        <v>122</v>
      </c>
      <c r="B25" s="6" t="s">
        <v>16</v>
      </c>
      <c r="C25" s="6"/>
      <c r="D25" s="76">
        <v>1</v>
      </c>
      <c r="E25" s="76">
        <f t="shared" ref="E25" si="2">E3</f>
        <v>0</v>
      </c>
    </row>
    <row r="26" spans="1:5" ht="33.75" x14ac:dyDescent="0.25">
      <c r="A26" s="3" t="s">
        <v>40</v>
      </c>
      <c r="B26" s="8" t="s">
        <v>17</v>
      </c>
      <c r="C26" s="4" t="s">
        <v>167</v>
      </c>
      <c r="D26" s="77"/>
      <c r="E26" s="77"/>
    </row>
    <row r="27" spans="1:5" ht="33.75" x14ac:dyDescent="0.25">
      <c r="A27" s="3" t="s">
        <v>41</v>
      </c>
      <c r="B27" s="8" t="s">
        <v>18</v>
      </c>
      <c r="C27" s="4" t="s">
        <v>167</v>
      </c>
      <c r="D27" s="77"/>
      <c r="E27" s="77"/>
    </row>
    <row r="28" spans="1:5" x14ac:dyDescent="0.25">
      <c r="A28" s="3" t="s">
        <v>42</v>
      </c>
      <c r="B28" s="8" t="s">
        <v>108</v>
      </c>
      <c r="C28" s="4" t="s">
        <v>167</v>
      </c>
      <c r="D28" s="77"/>
      <c r="E28" s="77"/>
    </row>
    <row r="29" spans="1:5" ht="33.75" x14ac:dyDescent="0.25">
      <c r="A29" s="3" t="s">
        <v>43</v>
      </c>
      <c r="B29" s="8" t="s">
        <v>188</v>
      </c>
      <c r="C29" s="4" t="s">
        <v>177</v>
      </c>
      <c r="D29" s="77"/>
      <c r="E29" s="77"/>
    </row>
    <row r="30" spans="1:5" ht="33.75" x14ac:dyDescent="0.25">
      <c r="A30" s="3" t="s">
        <v>44</v>
      </c>
      <c r="B30" s="8" t="s">
        <v>219</v>
      </c>
      <c r="C30" s="4" t="s">
        <v>177</v>
      </c>
      <c r="D30" s="77"/>
      <c r="E30" s="77"/>
    </row>
    <row r="31" spans="1:5" ht="22.5" x14ac:dyDescent="0.25">
      <c r="A31" s="3" t="s">
        <v>45</v>
      </c>
      <c r="B31" s="8" t="s">
        <v>19</v>
      </c>
      <c r="C31" s="4" t="s">
        <v>167</v>
      </c>
      <c r="D31" s="78"/>
      <c r="E31" s="78"/>
    </row>
    <row r="32" spans="1:5" x14ac:dyDescent="0.25">
      <c r="A32" s="5" t="s">
        <v>123</v>
      </c>
      <c r="B32" s="6" t="s">
        <v>62</v>
      </c>
      <c r="C32" s="12"/>
      <c r="D32" s="85">
        <v>1</v>
      </c>
      <c r="E32" s="85">
        <f>E3</f>
        <v>0</v>
      </c>
    </row>
    <row r="33" spans="1:5" ht="22.5" x14ac:dyDescent="0.25">
      <c r="A33" s="3" t="s">
        <v>47</v>
      </c>
      <c r="B33" s="10" t="s">
        <v>132</v>
      </c>
      <c r="C33" s="4" t="s">
        <v>167</v>
      </c>
      <c r="D33" s="85"/>
      <c r="E33" s="85"/>
    </row>
    <row r="34" spans="1:5" ht="22.5" x14ac:dyDescent="0.25">
      <c r="A34" s="3" t="s">
        <v>48</v>
      </c>
      <c r="B34" s="10" t="s">
        <v>221</v>
      </c>
      <c r="C34" s="4" t="s">
        <v>167</v>
      </c>
      <c r="D34" s="85"/>
      <c r="E34" s="85"/>
    </row>
    <row r="35" spans="1:5" ht="33.75" x14ac:dyDescent="0.25">
      <c r="A35" s="3" t="s">
        <v>49</v>
      </c>
      <c r="B35" s="10" t="s">
        <v>7</v>
      </c>
      <c r="C35" s="4" t="s">
        <v>177</v>
      </c>
      <c r="D35" s="85"/>
      <c r="E35" s="85"/>
    </row>
    <row r="36" spans="1:5" x14ac:dyDescent="0.25">
      <c r="A36" s="5" t="s">
        <v>124</v>
      </c>
      <c r="B36" s="6" t="s">
        <v>98</v>
      </c>
      <c r="C36" s="6"/>
      <c r="D36" s="22"/>
      <c r="E36" s="22"/>
    </row>
    <row r="37" spans="1:5" ht="146.25" x14ac:dyDescent="0.25">
      <c r="A37" s="3" t="s">
        <v>51</v>
      </c>
      <c r="B37" s="10" t="s">
        <v>164</v>
      </c>
      <c r="C37" s="4" t="s">
        <v>20</v>
      </c>
      <c r="D37" s="12">
        <v>1</v>
      </c>
      <c r="E37" s="62">
        <f>E3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3:D11"/>
    <mergeCell ref="D12:D15"/>
    <mergeCell ref="D16:D24"/>
    <mergeCell ref="D25:D31"/>
    <mergeCell ref="D32:D35"/>
    <mergeCell ref="E3:E11"/>
    <mergeCell ref="E12:E15"/>
    <mergeCell ref="E16:E24"/>
    <mergeCell ref="E25:E31"/>
    <mergeCell ref="E32:E35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="120" zoomScaleNormal="120" workbookViewId="0">
      <selection activeCell="D11" sqref="D11:D14"/>
    </sheetView>
  </sheetViews>
  <sheetFormatPr defaultColWidth="27.42578125" defaultRowHeight="11.25" x14ac:dyDescent="0.25"/>
  <cols>
    <col min="1" max="1" width="6.28515625" style="13" bestFit="1" customWidth="1"/>
    <col min="2" max="2" width="60.140625" style="14" customWidth="1"/>
    <col min="3" max="3" width="9.85546875" style="15" customWidth="1"/>
    <col min="4" max="4" width="7.42578125" style="2" customWidth="1"/>
    <col min="5" max="5" width="7.85546875" style="2" customWidth="1"/>
    <col min="6" max="16384" width="27.42578125" style="2"/>
  </cols>
  <sheetData>
    <row r="1" spans="1:5" x14ac:dyDescent="0.25">
      <c r="A1" s="1" t="s">
        <v>111</v>
      </c>
      <c r="B1" s="1"/>
    </row>
    <row r="2" spans="1:5" ht="22.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106</v>
      </c>
      <c r="C3" s="6"/>
      <c r="D3" s="76">
        <v>0</v>
      </c>
      <c r="E3" s="76">
        <v>0</v>
      </c>
    </row>
    <row r="4" spans="1:5" ht="33.75" x14ac:dyDescent="0.25">
      <c r="A4" s="3" t="s">
        <v>21</v>
      </c>
      <c r="B4" s="10" t="s">
        <v>88</v>
      </c>
      <c r="C4" s="4" t="s">
        <v>167</v>
      </c>
      <c r="D4" s="77"/>
      <c r="E4" s="77"/>
    </row>
    <row r="5" spans="1:5" ht="56.25" x14ac:dyDescent="0.25">
      <c r="A5" s="3" t="s">
        <v>22</v>
      </c>
      <c r="B5" s="10" t="s">
        <v>99</v>
      </c>
      <c r="C5" s="4" t="s">
        <v>167</v>
      </c>
      <c r="D5" s="77"/>
      <c r="E5" s="77"/>
    </row>
    <row r="6" spans="1:5" x14ac:dyDescent="0.25">
      <c r="A6" s="3" t="s">
        <v>23</v>
      </c>
      <c r="B6" s="10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10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10" t="s">
        <v>119</v>
      </c>
      <c r="C8" s="4" t="s">
        <v>167</v>
      </c>
      <c r="D8" s="77"/>
      <c r="E8" s="77"/>
    </row>
    <row r="9" spans="1:5" ht="45" x14ac:dyDescent="0.25">
      <c r="A9" s="3" t="s">
        <v>27</v>
      </c>
      <c r="B9" s="10" t="s">
        <v>213</v>
      </c>
      <c r="C9" s="4" t="s">
        <v>177</v>
      </c>
      <c r="D9" s="77"/>
      <c r="E9" s="77"/>
    </row>
    <row r="10" spans="1:5" ht="33.75" x14ac:dyDescent="0.25">
      <c r="A10" s="3" t="s">
        <v>28</v>
      </c>
      <c r="B10" s="9" t="s">
        <v>7</v>
      </c>
      <c r="C10" s="4" t="s">
        <v>177</v>
      </c>
      <c r="D10" s="78"/>
      <c r="E10" s="78"/>
    </row>
    <row r="11" spans="1:5" x14ac:dyDescent="0.25">
      <c r="A11" s="5">
        <v>2</v>
      </c>
      <c r="B11" s="6" t="s">
        <v>100</v>
      </c>
      <c r="C11" s="6"/>
      <c r="D11" s="76">
        <f t="shared" ref="D11:E11" si="0">D3</f>
        <v>0</v>
      </c>
      <c r="E11" s="76">
        <f t="shared" si="0"/>
        <v>0</v>
      </c>
    </row>
    <row r="12" spans="1:5" ht="45" x14ac:dyDescent="0.25">
      <c r="A12" s="3" t="s">
        <v>29</v>
      </c>
      <c r="B12" s="10" t="s">
        <v>103</v>
      </c>
      <c r="C12" s="4" t="s">
        <v>167</v>
      </c>
      <c r="D12" s="77"/>
      <c r="E12" s="77"/>
    </row>
    <row r="13" spans="1:5" ht="33.75" x14ac:dyDescent="0.25">
      <c r="A13" s="3" t="s">
        <v>30</v>
      </c>
      <c r="B13" s="10" t="s">
        <v>8</v>
      </c>
      <c r="C13" s="4" t="s">
        <v>177</v>
      </c>
      <c r="D13" s="77"/>
      <c r="E13" s="77"/>
    </row>
    <row r="14" spans="1:5" ht="33.75" x14ac:dyDescent="0.25">
      <c r="A14" s="3" t="s">
        <v>31</v>
      </c>
      <c r="B14" s="10" t="s">
        <v>9</v>
      </c>
      <c r="C14" s="4" t="s">
        <v>177</v>
      </c>
      <c r="D14" s="78"/>
      <c r="E14" s="78"/>
    </row>
    <row r="15" spans="1:5" x14ac:dyDescent="0.25">
      <c r="A15" s="5">
        <v>3</v>
      </c>
      <c r="B15" s="6" t="s">
        <v>101</v>
      </c>
      <c r="C15" s="6"/>
      <c r="D15" s="76">
        <f t="shared" ref="D15:E15" si="1">D3</f>
        <v>0</v>
      </c>
      <c r="E15" s="76">
        <f t="shared" si="1"/>
        <v>0</v>
      </c>
    </row>
    <row r="16" spans="1:5" ht="22.5" x14ac:dyDescent="0.25">
      <c r="A16" s="3" t="s">
        <v>33</v>
      </c>
      <c r="B16" s="10" t="s">
        <v>66</v>
      </c>
      <c r="C16" s="4" t="s">
        <v>167</v>
      </c>
      <c r="D16" s="77"/>
      <c r="E16" s="77"/>
    </row>
    <row r="17" spans="1:5" ht="22.5" x14ac:dyDescent="0.25">
      <c r="A17" s="3" t="s">
        <v>34</v>
      </c>
      <c r="B17" s="10" t="s">
        <v>63</v>
      </c>
      <c r="C17" s="4" t="s">
        <v>167</v>
      </c>
      <c r="D17" s="77"/>
      <c r="E17" s="77"/>
    </row>
    <row r="18" spans="1:5" ht="56.25" x14ac:dyDescent="0.25">
      <c r="A18" s="3" t="s">
        <v>35</v>
      </c>
      <c r="B18" s="10" t="s">
        <v>67</v>
      </c>
      <c r="C18" s="4" t="s">
        <v>167</v>
      </c>
      <c r="D18" s="77"/>
      <c r="E18" s="77"/>
    </row>
    <row r="19" spans="1:5" ht="22.5" x14ac:dyDescent="0.25">
      <c r="A19" s="3" t="s">
        <v>36</v>
      </c>
      <c r="B19" s="10" t="s">
        <v>64</v>
      </c>
      <c r="C19" s="4" t="s">
        <v>167</v>
      </c>
      <c r="D19" s="77"/>
      <c r="E19" s="77"/>
    </row>
    <row r="20" spans="1:5" ht="33.75" x14ac:dyDescent="0.25">
      <c r="A20" s="3" t="s">
        <v>37</v>
      </c>
      <c r="B20" s="10" t="s">
        <v>12</v>
      </c>
      <c r="C20" s="4" t="s">
        <v>167</v>
      </c>
      <c r="D20" s="77"/>
      <c r="E20" s="77"/>
    </row>
    <row r="21" spans="1:5" ht="33.75" x14ac:dyDescent="0.25">
      <c r="A21" s="3" t="s">
        <v>38</v>
      </c>
      <c r="B21" s="10" t="s">
        <v>185</v>
      </c>
      <c r="C21" s="4" t="s">
        <v>177</v>
      </c>
      <c r="D21" s="77"/>
      <c r="E21" s="77"/>
    </row>
    <row r="22" spans="1:5" ht="33.75" x14ac:dyDescent="0.25">
      <c r="A22" s="3" t="s">
        <v>39</v>
      </c>
      <c r="B22" s="10" t="s">
        <v>7</v>
      </c>
      <c r="C22" s="4" t="s">
        <v>177</v>
      </c>
      <c r="D22" s="78"/>
      <c r="E22" s="78"/>
    </row>
    <row r="23" spans="1:5" x14ac:dyDescent="0.25">
      <c r="A23" s="5" t="s">
        <v>122</v>
      </c>
      <c r="B23" s="6" t="s">
        <v>16</v>
      </c>
      <c r="C23" s="6"/>
      <c r="D23" s="76">
        <f t="shared" ref="D23:E23" si="2">D3</f>
        <v>0</v>
      </c>
      <c r="E23" s="76">
        <f t="shared" si="2"/>
        <v>0</v>
      </c>
    </row>
    <row r="24" spans="1:5" ht="33.75" x14ac:dyDescent="0.25">
      <c r="A24" s="3" t="s">
        <v>40</v>
      </c>
      <c r="B24" s="8" t="s">
        <v>17</v>
      </c>
      <c r="C24" s="4" t="s">
        <v>167</v>
      </c>
      <c r="D24" s="77"/>
      <c r="E24" s="77"/>
    </row>
    <row r="25" spans="1:5" ht="33.75" x14ac:dyDescent="0.25">
      <c r="A25" s="3" t="s">
        <v>41</v>
      </c>
      <c r="B25" s="8" t="s">
        <v>18</v>
      </c>
      <c r="C25" s="4" t="s">
        <v>167</v>
      </c>
      <c r="D25" s="77"/>
      <c r="E25" s="77"/>
    </row>
    <row r="26" spans="1:5" x14ac:dyDescent="0.25">
      <c r="A26" s="3" t="s">
        <v>42</v>
      </c>
      <c r="B26" s="8" t="s">
        <v>108</v>
      </c>
      <c r="C26" s="4" t="s">
        <v>167</v>
      </c>
      <c r="D26" s="77"/>
      <c r="E26" s="77"/>
    </row>
    <row r="27" spans="1:5" ht="33.75" x14ac:dyDescent="0.25">
      <c r="A27" s="3" t="s">
        <v>43</v>
      </c>
      <c r="B27" s="8" t="s">
        <v>188</v>
      </c>
      <c r="C27" s="4" t="s">
        <v>177</v>
      </c>
      <c r="D27" s="77"/>
      <c r="E27" s="77"/>
    </row>
    <row r="28" spans="1:5" ht="33.75" x14ac:dyDescent="0.25">
      <c r="A28" s="3" t="s">
        <v>44</v>
      </c>
      <c r="B28" s="8" t="s">
        <v>219</v>
      </c>
      <c r="C28" s="4" t="s">
        <v>177</v>
      </c>
      <c r="D28" s="77"/>
      <c r="E28" s="77"/>
    </row>
    <row r="29" spans="1:5" ht="22.5" x14ac:dyDescent="0.25">
      <c r="A29" s="3" t="s">
        <v>45</v>
      </c>
      <c r="B29" s="8" t="s">
        <v>19</v>
      </c>
      <c r="C29" s="4" t="s">
        <v>167</v>
      </c>
      <c r="D29" s="78"/>
      <c r="E29" s="78"/>
    </row>
    <row r="30" spans="1:5" x14ac:dyDescent="0.25">
      <c r="A30" s="5" t="s">
        <v>123</v>
      </c>
      <c r="B30" s="6" t="s">
        <v>62</v>
      </c>
      <c r="C30" s="19"/>
      <c r="D30" s="76">
        <f>D3</f>
        <v>0</v>
      </c>
      <c r="E30" s="76">
        <f>E3</f>
        <v>0</v>
      </c>
    </row>
    <row r="31" spans="1:5" ht="22.5" x14ac:dyDescent="0.25">
      <c r="A31" s="3" t="s">
        <v>47</v>
      </c>
      <c r="B31" s="10" t="s">
        <v>132</v>
      </c>
      <c r="C31" s="4" t="s">
        <v>167</v>
      </c>
      <c r="D31" s="78"/>
      <c r="E31" s="78"/>
    </row>
    <row r="32" spans="1:5" ht="22.5" x14ac:dyDescent="0.25">
      <c r="A32" s="3" t="s">
        <v>48</v>
      </c>
      <c r="B32" s="10" t="s">
        <v>221</v>
      </c>
      <c r="C32" s="4" t="s">
        <v>167</v>
      </c>
      <c r="D32" s="20"/>
      <c r="E32" s="61"/>
    </row>
    <row r="33" spans="1:5" ht="33.75" x14ac:dyDescent="0.25">
      <c r="A33" s="3" t="s">
        <v>49</v>
      </c>
      <c r="B33" s="10" t="s">
        <v>7</v>
      </c>
      <c r="C33" s="4" t="s">
        <v>177</v>
      </c>
      <c r="D33" s="20"/>
      <c r="E33" s="61"/>
    </row>
    <row r="34" spans="1:5" s="21" customFormat="1" ht="21" x14ac:dyDescent="0.25">
      <c r="A34" s="16" t="s">
        <v>124</v>
      </c>
      <c r="B34" s="6" t="s">
        <v>83</v>
      </c>
      <c r="C34" s="7"/>
      <c r="D34" s="80">
        <f t="shared" ref="D34:E34" si="3">D3</f>
        <v>0</v>
      </c>
      <c r="E34" s="80">
        <f t="shared" si="3"/>
        <v>0</v>
      </c>
    </row>
    <row r="35" spans="1:5" ht="33.75" x14ac:dyDescent="0.25">
      <c r="A35" s="17" t="s">
        <v>51</v>
      </c>
      <c r="B35" s="10" t="s">
        <v>68</v>
      </c>
      <c r="C35" s="4" t="s">
        <v>167</v>
      </c>
      <c r="D35" s="81"/>
      <c r="E35" s="81"/>
    </row>
    <row r="36" spans="1:5" x14ac:dyDescent="0.25">
      <c r="A36" s="17" t="s">
        <v>125</v>
      </c>
      <c r="B36" s="9" t="s">
        <v>86</v>
      </c>
      <c r="C36" s="4" t="s">
        <v>167</v>
      </c>
      <c r="D36" s="81"/>
      <c r="E36" s="81"/>
    </row>
    <row r="37" spans="1:5" ht="22.5" x14ac:dyDescent="0.25">
      <c r="A37" s="17" t="s">
        <v>134</v>
      </c>
      <c r="B37" s="10" t="s">
        <v>78</v>
      </c>
      <c r="C37" s="4" t="s">
        <v>167</v>
      </c>
      <c r="D37" s="81"/>
      <c r="E37" s="81"/>
    </row>
    <row r="38" spans="1:5" ht="56.25" x14ac:dyDescent="0.25">
      <c r="A38" s="17" t="s">
        <v>135</v>
      </c>
      <c r="B38" s="10" t="s">
        <v>87</v>
      </c>
      <c r="C38" s="4" t="s">
        <v>167</v>
      </c>
      <c r="D38" s="81"/>
      <c r="E38" s="81"/>
    </row>
    <row r="39" spans="1:5" ht="22.5" x14ac:dyDescent="0.25">
      <c r="A39" s="17" t="s">
        <v>136</v>
      </c>
      <c r="B39" s="10" t="s">
        <v>69</v>
      </c>
      <c r="C39" s="4" t="s">
        <v>167</v>
      </c>
      <c r="D39" s="81"/>
      <c r="E39" s="81"/>
    </row>
    <row r="40" spans="1:5" ht="22.5" x14ac:dyDescent="0.25">
      <c r="A40" s="17" t="s">
        <v>137</v>
      </c>
      <c r="B40" s="10" t="s">
        <v>70</v>
      </c>
      <c r="C40" s="4" t="s">
        <v>167</v>
      </c>
      <c r="D40" s="81"/>
      <c r="E40" s="81"/>
    </row>
    <row r="41" spans="1:5" ht="22.5" x14ac:dyDescent="0.25">
      <c r="A41" s="17" t="s">
        <v>138</v>
      </c>
      <c r="B41" s="10" t="s">
        <v>185</v>
      </c>
      <c r="C41" s="4" t="s">
        <v>187</v>
      </c>
      <c r="D41" s="81"/>
      <c r="E41" s="81"/>
    </row>
    <row r="42" spans="1:5" ht="33.75" x14ac:dyDescent="0.25">
      <c r="A42" s="17" t="s">
        <v>189</v>
      </c>
      <c r="B42" s="10" t="s">
        <v>71</v>
      </c>
      <c r="C42" s="4" t="s">
        <v>177</v>
      </c>
      <c r="D42" s="82"/>
      <c r="E42" s="82"/>
    </row>
    <row r="43" spans="1:5" s="21" customFormat="1" ht="21" x14ac:dyDescent="0.25">
      <c r="A43" s="16" t="s">
        <v>55</v>
      </c>
      <c r="B43" s="6" t="s">
        <v>84</v>
      </c>
      <c r="C43" s="7"/>
      <c r="D43" s="80">
        <f t="shared" ref="D43:E43" si="4">D3</f>
        <v>0</v>
      </c>
      <c r="E43" s="80">
        <f t="shared" si="4"/>
        <v>0</v>
      </c>
    </row>
    <row r="44" spans="1:5" ht="22.5" x14ac:dyDescent="0.25">
      <c r="A44" s="17" t="s">
        <v>56</v>
      </c>
      <c r="B44" s="10" t="s">
        <v>79</v>
      </c>
      <c r="C44" s="4" t="s">
        <v>167</v>
      </c>
      <c r="D44" s="81"/>
      <c r="E44" s="81"/>
    </row>
    <row r="45" spans="1:5" x14ac:dyDescent="0.25">
      <c r="A45" s="17" t="s">
        <v>109</v>
      </c>
      <c r="B45" s="10" t="s">
        <v>139</v>
      </c>
      <c r="C45" s="4" t="s">
        <v>167</v>
      </c>
      <c r="D45" s="81"/>
      <c r="E45" s="81"/>
    </row>
    <row r="46" spans="1:5" ht="33.75" x14ac:dyDescent="0.25">
      <c r="A46" s="17" t="s">
        <v>126</v>
      </c>
      <c r="B46" s="8" t="s">
        <v>222</v>
      </c>
      <c r="C46" s="4" t="s">
        <v>177</v>
      </c>
      <c r="D46" s="81"/>
      <c r="E46" s="81"/>
    </row>
    <row r="47" spans="1:5" ht="33.75" x14ac:dyDescent="0.25">
      <c r="A47" s="17" t="s">
        <v>127</v>
      </c>
      <c r="B47" s="10" t="s">
        <v>71</v>
      </c>
      <c r="C47" s="4" t="s">
        <v>177</v>
      </c>
      <c r="D47" s="82"/>
      <c r="E47" s="82"/>
    </row>
  </sheetData>
  <sheetProtection formatCells="0" formatColumns="0" formatRows="0" insertColumns="0" insertRows="0" insertHyperlinks="0" deleteColumns="0" deleteRows="0" sort="0" autoFilter="0" pivotTables="0"/>
  <mergeCells count="14">
    <mergeCell ref="D3:D10"/>
    <mergeCell ref="D43:D47"/>
    <mergeCell ref="D34:D42"/>
    <mergeCell ref="D30:D31"/>
    <mergeCell ref="E34:E42"/>
    <mergeCell ref="E43:E47"/>
    <mergeCell ref="D23:D29"/>
    <mergeCell ref="D15:D22"/>
    <mergeCell ref="D11:D14"/>
    <mergeCell ref="E3:E10"/>
    <mergeCell ref="E11:E14"/>
    <mergeCell ref="E15:E22"/>
    <mergeCell ref="E23:E29"/>
    <mergeCell ref="E30:E3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zoomScale="130" zoomScaleNormal="130" workbookViewId="0">
      <selection activeCell="D2" sqref="D2:E2"/>
    </sheetView>
  </sheetViews>
  <sheetFormatPr defaultColWidth="27.42578125" defaultRowHeight="11.25" x14ac:dyDescent="0.25"/>
  <cols>
    <col min="1" max="1" width="4.5703125" style="13" customWidth="1"/>
    <col min="2" max="2" width="61.42578125" style="14" customWidth="1"/>
    <col min="3" max="3" width="7.140625" style="15" customWidth="1"/>
    <col min="4" max="4" width="7.140625" style="2" customWidth="1"/>
    <col min="5" max="5" width="6.85546875" style="2" customWidth="1"/>
    <col min="6" max="16384" width="27.42578125" style="2"/>
  </cols>
  <sheetData>
    <row r="1" spans="1:5" x14ac:dyDescent="0.25">
      <c r="A1" s="1" t="s">
        <v>197</v>
      </c>
      <c r="B1" s="1"/>
    </row>
    <row r="2" spans="1:5" ht="33.75" x14ac:dyDescent="0.25">
      <c r="A2" s="3" t="s">
        <v>0</v>
      </c>
      <c r="B2" s="4" t="s">
        <v>1</v>
      </c>
      <c r="C2" s="4" t="s">
        <v>2</v>
      </c>
      <c r="D2" s="63" t="s">
        <v>231</v>
      </c>
      <c r="E2" s="63" t="s">
        <v>232</v>
      </c>
    </row>
    <row r="3" spans="1:5" x14ac:dyDescent="0.25">
      <c r="A3" s="5">
        <v>1</v>
      </c>
      <c r="B3" s="6" t="s">
        <v>106</v>
      </c>
      <c r="C3" s="6"/>
      <c r="D3" s="76">
        <v>0</v>
      </c>
      <c r="E3" s="76">
        <v>0</v>
      </c>
    </row>
    <row r="4" spans="1:5" ht="33.75" x14ac:dyDescent="0.25">
      <c r="A4" s="3" t="s">
        <v>21</v>
      </c>
      <c r="B4" s="10" t="s">
        <v>88</v>
      </c>
      <c r="C4" s="4" t="s">
        <v>167</v>
      </c>
      <c r="D4" s="77"/>
      <c r="E4" s="77"/>
    </row>
    <row r="5" spans="1:5" ht="56.25" x14ac:dyDescent="0.25">
      <c r="A5" s="3" t="s">
        <v>22</v>
      </c>
      <c r="B5" s="10" t="s">
        <v>99</v>
      </c>
      <c r="C5" s="4" t="s">
        <v>167</v>
      </c>
      <c r="D5" s="77"/>
      <c r="E5" s="77"/>
    </row>
    <row r="6" spans="1:5" x14ac:dyDescent="0.25">
      <c r="A6" s="3" t="s">
        <v>23</v>
      </c>
      <c r="B6" s="10" t="s">
        <v>118</v>
      </c>
      <c r="C6" s="4" t="s">
        <v>167</v>
      </c>
      <c r="D6" s="77"/>
      <c r="E6" s="77"/>
    </row>
    <row r="7" spans="1:5" ht="56.25" x14ac:dyDescent="0.25">
      <c r="A7" s="3" t="s">
        <v>24</v>
      </c>
      <c r="B7" s="10" t="s">
        <v>5</v>
      </c>
      <c r="C7" s="4" t="s">
        <v>167</v>
      </c>
      <c r="D7" s="77"/>
      <c r="E7" s="77"/>
    </row>
    <row r="8" spans="1:5" x14ac:dyDescent="0.25">
      <c r="A8" s="3" t="s">
        <v>25</v>
      </c>
      <c r="B8" s="10" t="s">
        <v>119</v>
      </c>
      <c r="C8" s="4" t="s">
        <v>167</v>
      </c>
      <c r="D8" s="77"/>
      <c r="E8" s="77"/>
    </row>
    <row r="9" spans="1:5" ht="56.25" x14ac:dyDescent="0.25">
      <c r="A9" s="3" t="s">
        <v>27</v>
      </c>
      <c r="B9" s="10" t="s">
        <v>213</v>
      </c>
      <c r="C9" s="4" t="s">
        <v>177</v>
      </c>
      <c r="D9" s="77"/>
      <c r="E9" s="77"/>
    </row>
    <row r="10" spans="1:5" ht="56.25" x14ac:dyDescent="0.25">
      <c r="A10" s="3" t="s">
        <v>28</v>
      </c>
      <c r="B10" s="9" t="s">
        <v>7</v>
      </c>
      <c r="C10" s="4" t="s">
        <v>177</v>
      </c>
      <c r="D10" s="78"/>
      <c r="E10" s="78"/>
    </row>
    <row r="11" spans="1:5" x14ac:dyDescent="0.25">
      <c r="A11" s="5">
        <v>2</v>
      </c>
      <c r="B11" s="6" t="s">
        <v>100</v>
      </c>
      <c r="C11" s="6"/>
      <c r="D11" s="76">
        <f t="shared" ref="D11:E11" si="0">D3</f>
        <v>0</v>
      </c>
      <c r="E11" s="76">
        <f t="shared" si="0"/>
        <v>0</v>
      </c>
    </row>
    <row r="12" spans="1:5" ht="33.75" x14ac:dyDescent="0.25">
      <c r="A12" s="3" t="s">
        <v>29</v>
      </c>
      <c r="B12" s="10" t="s">
        <v>103</v>
      </c>
      <c r="C12" s="4" t="s">
        <v>167</v>
      </c>
      <c r="D12" s="77"/>
      <c r="E12" s="77"/>
    </row>
    <row r="13" spans="1:5" ht="56.25" x14ac:dyDescent="0.25">
      <c r="A13" s="3" t="s">
        <v>30</v>
      </c>
      <c r="B13" s="10" t="s">
        <v>8</v>
      </c>
      <c r="C13" s="4" t="s">
        <v>177</v>
      </c>
      <c r="D13" s="77"/>
      <c r="E13" s="77"/>
    </row>
    <row r="14" spans="1:5" ht="56.25" x14ac:dyDescent="0.25">
      <c r="A14" s="3" t="s">
        <v>31</v>
      </c>
      <c r="B14" s="10" t="s">
        <v>9</v>
      </c>
      <c r="C14" s="4" t="s">
        <v>177</v>
      </c>
      <c r="D14" s="78"/>
      <c r="E14" s="78"/>
    </row>
    <row r="15" spans="1:5" x14ac:dyDescent="0.25">
      <c r="A15" s="5">
        <v>3</v>
      </c>
      <c r="B15" s="6" t="s">
        <v>101</v>
      </c>
      <c r="C15" s="6"/>
      <c r="D15" s="76">
        <f t="shared" ref="D15:E15" si="1">D3</f>
        <v>0</v>
      </c>
      <c r="E15" s="76">
        <f t="shared" si="1"/>
        <v>0</v>
      </c>
    </row>
    <row r="16" spans="1:5" ht="22.5" x14ac:dyDescent="0.25">
      <c r="A16" s="3" t="s">
        <v>33</v>
      </c>
      <c r="B16" s="10" t="s">
        <v>66</v>
      </c>
      <c r="C16" s="4" t="s">
        <v>167</v>
      </c>
      <c r="D16" s="77"/>
      <c r="E16" s="77"/>
    </row>
    <row r="17" spans="1:5" ht="22.5" x14ac:dyDescent="0.25">
      <c r="A17" s="3" t="s">
        <v>34</v>
      </c>
      <c r="B17" s="10" t="s">
        <v>63</v>
      </c>
      <c r="C17" s="4" t="s">
        <v>167</v>
      </c>
      <c r="D17" s="77"/>
      <c r="E17" s="77"/>
    </row>
    <row r="18" spans="1:5" ht="56.25" x14ac:dyDescent="0.25">
      <c r="A18" s="3" t="s">
        <v>35</v>
      </c>
      <c r="B18" s="10" t="s">
        <v>67</v>
      </c>
      <c r="C18" s="4" t="s">
        <v>167</v>
      </c>
      <c r="D18" s="77"/>
      <c r="E18" s="77"/>
    </row>
    <row r="19" spans="1:5" ht="22.5" x14ac:dyDescent="0.25">
      <c r="A19" s="3" t="s">
        <v>36</v>
      </c>
      <c r="B19" s="10" t="s">
        <v>64</v>
      </c>
      <c r="C19" s="4" t="s">
        <v>167</v>
      </c>
      <c r="D19" s="77"/>
      <c r="E19" s="77"/>
    </row>
    <row r="20" spans="1:5" ht="33.75" x14ac:dyDescent="0.25">
      <c r="A20" s="3" t="s">
        <v>37</v>
      </c>
      <c r="B20" s="10" t="s">
        <v>12</v>
      </c>
      <c r="C20" s="4" t="s">
        <v>167</v>
      </c>
      <c r="D20" s="77"/>
      <c r="E20" s="77"/>
    </row>
    <row r="21" spans="1:5" ht="56.25" x14ac:dyDescent="0.25">
      <c r="A21" s="3" t="s">
        <v>38</v>
      </c>
      <c r="B21" s="10" t="s">
        <v>185</v>
      </c>
      <c r="C21" s="4" t="s">
        <v>177</v>
      </c>
      <c r="D21" s="77"/>
      <c r="E21" s="77"/>
    </row>
    <row r="22" spans="1:5" ht="56.25" x14ac:dyDescent="0.25">
      <c r="A22" s="3" t="s">
        <v>39</v>
      </c>
      <c r="B22" s="10" t="s">
        <v>7</v>
      </c>
      <c r="C22" s="4" t="s">
        <v>177</v>
      </c>
      <c r="D22" s="78"/>
      <c r="E22" s="78"/>
    </row>
    <row r="23" spans="1:5" x14ac:dyDescent="0.25">
      <c r="A23" s="5" t="s">
        <v>122</v>
      </c>
      <c r="B23" s="6" t="s">
        <v>16</v>
      </c>
      <c r="C23" s="6"/>
      <c r="D23" s="76">
        <f t="shared" ref="D23:E23" si="2">D3</f>
        <v>0</v>
      </c>
      <c r="E23" s="76">
        <f t="shared" si="2"/>
        <v>0</v>
      </c>
    </row>
    <row r="24" spans="1:5" ht="33.75" x14ac:dyDescent="0.25">
      <c r="A24" s="3" t="s">
        <v>40</v>
      </c>
      <c r="B24" s="8" t="s">
        <v>17</v>
      </c>
      <c r="C24" s="4" t="s">
        <v>167</v>
      </c>
      <c r="D24" s="77"/>
      <c r="E24" s="77"/>
    </row>
    <row r="25" spans="1:5" ht="33.75" x14ac:dyDescent="0.25">
      <c r="A25" s="3" t="s">
        <v>41</v>
      </c>
      <c r="B25" s="8" t="s">
        <v>18</v>
      </c>
      <c r="C25" s="4" t="s">
        <v>167</v>
      </c>
      <c r="D25" s="77"/>
      <c r="E25" s="77"/>
    </row>
    <row r="26" spans="1:5" x14ac:dyDescent="0.25">
      <c r="A26" s="3" t="s">
        <v>42</v>
      </c>
      <c r="B26" s="8" t="s">
        <v>108</v>
      </c>
      <c r="C26" s="4" t="s">
        <v>167</v>
      </c>
      <c r="D26" s="77"/>
      <c r="E26" s="77"/>
    </row>
    <row r="27" spans="1:5" ht="56.25" x14ac:dyDescent="0.25">
      <c r="A27" s="3" t="s">
        <v>43</v>
      </c>
      <c r="B27" s="8" t="s">
        <v>188</v>
      </c>
      <c r="C27" s="4" t="s">
        <v>177</v>
      </c>
      <c r="D27" s="77"/>
      <c r="E27" s="77"/>
    </row>
    <row r="28" spans="1:5" ht="56.25" x14ac:dyDescent="0.25">
      <c r="A28" s="3" t="s">
        <v>44</v>
      </c>
      <c r="B28" s="8" t="s">
        <v>219</v>
      </c>
      <c r="C28" s="4" t="s">
        <v>177</v>
      </c>
      <c r="D28" s="77"/>
      <c r="E28" s="77"/>
    </row>
    <row r="29" spans="1:5" ht="22.5" x14ac:dyDescent="0.25">
      <c r="A29" s="3" t="s">
        <v>45</v>
      </c>
      <c r="B29" s="8" t="s">
        <v>19</v>
      </c>
      <c r="C29" s="4" t="s">
        <v>167</v>
      </c>
      <c r="D29" s="78"/>
      <c r="E29" s="78"/>
    </row>
    <row r="30" spans="1:5" x14ac:dyDescent="0.25">
      <c r="A30" s="5" t="s">
        <v>123</v>
      </c>
      <c r="B30" s="6" t="s">
        <v>62</v>
      </c>
      <c r="C30" s="19"/>
      <c r="D30" s="76">
        <f>D3</f>
        <v>0</v>
      </c>
      <c r="E30" s="76">
        <f>E3</f>
        <v>0</v>
      </c>
    </row>
    <row r="31" spans="1:5" ht="22.5" x14ac:dyDescent="0.25">
      <c r="A31" s="3" t="s">
        <v>47</v>
      </c>
      <c r="B31" s="10" t="s">
        <v>132</v>
      </c>
      <c r="C31" s="4" t="s">
        <v>167</v>
      </c>
      <c r="D31" s="78"/>
      <c r="E31" s="78"/>
    </row>
    <row r="32" spans="1:5" ht="22.5" x14ac:dyDescent="0.25">
      <c r="A32" s="3" t="s">
        <v>48</v>
      </c>
      <c r="B32" s="10" t="s">
        <v>221</v>
      </c>
      <c r="C32" s="4" t="s">
        <v>167</v>
      </c>
      <c r="D32" s="20"/>
      <c r="E32" s="61"/>
    </row>
    <row r="33" spans="1:5" ht="56.25" x14ac:dyDescent="0.25">
      <c r="A33" s="3" t="s">
        <v>49</v>
      </c>
      <c r="B33" s="10" t="s">
        <v>7</v>
      </c>
      <c r="C33" s="4" t="s">
        <v>177</v>
      </c>
      <c r="D33" s="20"/>
      <c r="E33" s="61"/>
    </row>
    <row r="34" spans="1:5" s="21" customFormat="1" ht="21" x14ac:dyDescent="0.25">
      <c r="A34" s="16" t="s">
        <v>124</v>
      </c>
      <c r="B34" s="6" t="s">
        <v>83</v>
      </c>
      <c r="C34" s="7"/>
      <c r="D34" s="80">
        <f t="shared" ref="D34:E34" si="3">D3</f>
        <v>0</v>
      </c>
      <c r="E34" s="80">
        <f t="shared" si="3"/>
        <v>0</v>
      </c>
    </row>
    <row r="35" spans="1:5" ht="33.75" x14ac:dyDescent="0.25">
      <c r="A35" s="17" t="s">
        <v>51</v>
      </c>
      <c r="B35" s="10" t="s">
        <v>68</v>
      </c>
      <c r="C35" s="4" t="s">
        <v>167</v>
      </c>
      <c r="D35" s="81"/>
      <c r="E35" s="81"/>
    </row>
    <row r="36" spans="1:5" x14ac:dyDescent="0.25">
      <c r="A36" s="17" t="s">
        <v>125</v>
      </c>
      <c r="B36" s="9" t="s">
        <v>86</v>
      </c>
      <c r="C36" s="4" t="s">
        <v>167</v>
      </c>
      <c r="D36" s="81"/>
      <c r="E36" s="81"/>
    </row>
    <row r="37" spans="1:5" ht="22.5" x14ac:dyDescent="0.25">
      <c r="A37" s="17" t="s">
        <v>134</v>
      </c>
      <c r="B37" s="10" t="s">
        <v>78</v>
      </c>
      <c r="C37" s="4" t="s">
        <v>167</v>
      </c>
      <c r="D37" s="81"/>
      <c r="E37" s="81"/>
    </row>
    <row r="38" spans="1:5" ht="56.25" x14ac:dyDescent="0.25">
      <c r="A38" s="17" t="s">
        <v>135</v>
      </c>
      <c r="B38" s="10" t="s">
        <v>87</v>
      </c>
      <c r="C38" s="4" t="s">
        <v>167</v>
      </c>
      <c r="D38" s="81"/>
      <c r="E38" s="81"/>
    </row>
    <row r="39" spans="1:5" ht="22.5" x14ac:dyDescent="0.25">
      <c r="A39" s="17" t="s">
        <v>136</v>
      </c>
      <c r="B39" s="10" t="s">
        <v>69</v>
      </c>
      <c r="C39" s="4" t="s">
        <v>167</v>
      </c>
      <c r="D39" s="81"/>
      <c r="E39" s="81"/>
    </row>
    <row r="40" spans="1:5" ht="22.5" x14ac:dyDescent="0.25">
      <c r="A40" s="17" t="s">
        <v>137</v>
      </c>
      <c r="B40" s="10" t="s">
        <v>70</v>
      </c>
      <c r="C40" s="4" t="s">
        <v>167</v>
      </c>
      <c r="D40" s="81"/>
      <c r="E40" s="81"/>
    </row>
    <row r="41" spans="1:5" ht="22.5" x14ac:dyDescent="0.25">
      <c r="A41" s="17" t="s">
        <v>138</v>
      </c>
      <c r="B41" s="10" t="s">
        <v>185</v>
      </c>
      <c r="C41" s="4" t="s">
        <v>167</v>
      </c>
      <c r="D41" s="81"/>
      <c r="E41" s="81"/>
    </row>
    <row r="42" spans="1:5" ht="56.25" x14ac:dyDescent="0.25">
      <c r="A42" s="17" t="s">
        <v>189</v>
      </c>
      <c r="B42" s="10" t="s">
        <v>71</v>
      </c>
      <c r="C42" s="4" t="s">
        <v>177</v>
      </c>
      <c r="D42" s="82"/>
      <c r="E42" s="82"/>
    </row>
    <row r="43" spans="1:5" s="21" customFormat="1" ht="21" x14ac:dyDescent="0.25">
      <c r="A43" s="16" t="s">
        <v>55</v>
      </c>
      <c r="B43" s="6" t="s">
        <v>84</v>
      </c>
      <c r="C43" s="7"/>
      <c r="D43" s="80">
        <f t="shared" ref="D43:E43" si="4">D3</f>
        <v>0</v>
      </c>
      <c r="E43" s="80">
        <f t="shared" si="4"/>
        <v>0</v>
      </c>
    </row>
    <row r="44" spans="1:5" ht="22.5" x14ac:dyDescent="0.25">
      <c r="A44" s="17" t="s">
        <v>56</v>
      </c>
      <c r="B44" s="10" t="s">
        <v>79</v>
      </c>
      <c r="C44" s="4" t="s">
        <v>167</v>
      </c>
      <c r="D44" s="81"/>
      <c r="E44" s="81"/>
    </row>
    <row r="45" spans="1:5" x14ac:dyDescent="0.25">
      <c r="A45" s="17" t="s">
        <v>109</v>
      </c>
      <c r="B45" s="10" t="s">
        <v>139</v>
      </c>
      <c r="C45" s="4" t="s">
        <v>167</v>
      </c>
      <c r="D45" s="81"/>
      <c r="E45" s="81"/>
    </row>
    <row r="46" spans="1:5" ht="56.25" x14ac:dyDescent="0.25">
      <c r="A46" s="17" t="s">
        <v>126</v>
      </c>
      <c r="B46" s="8" t="s">
        <v>222</v>
      </c>
      <c r="C46" s="4" t="s">
        <v>177</v>
      </c>
      <c r="D46" s="81"/>
      <c r="E46" s="81"/>
    </row>
    <row r="47" spans="1:5" ht="56.25" x14ac:dyDescent="0.25">
      <c r="A47" s="17" t="s">
        <v>127</v>
      </c>
      <c r="B47" s="10" t="s">
        <v>71</v>
      </c>
      <c r="C47" s="4" t="s">
        <v>177</v>
      </c>
      <c r="D47" s="82"/>
      <c r="E47" s="82"/>
    </row>
    <row r="48" spans="1:5" x14ac:dyDescent="0.25">
      <c r="A48" s="5" t="s">
        <v>72</v>
      </c>
      <c r="B48" s="6" t="s">
        <v>98</v>
      </c>
      <c r="C48" s="6"/>
      <c r="D48" s="76">
        <f>D3</f>
        <v>0</v>
      </c>
      <c r="E48" s="76">
        <f>E3</f>
        <v>0</v>
      </c>
    </row>
    <row r="49" spans="1:5" ht="146.25" x14ac:dyDescent="0.25">
      <c r="A49" s="3" t="s">
        <v>73</v>
      </c>
      <c r="B49" s="10" t="s">
        <v>165</v>
      </c>
      <c r="C49" s="4" t="s">
        <v>20</v>
      </c>
      <c r="D49" s="78"/>
      <c r="E49" s="78"/>
    </row>
    <row r="50" spans="1:5" x14ac:dyDescent="0.25">
      <c r="A50" s="16" t="s">
        <v>76</v>
      </c>
      <c r="B50" s="6" t="s">
        <v>85</v>
      </c>
      <c r="C50" s="7"/>
      <c r="D50" s="76" t="s">
        <v>223</v>
      </c>
      <c r="E50" s="76" t="s">
        <v>223</v>
      </c>
    </row>
    <row r="51" spans="1:5" ht="123.75" x14ac:dyDescent="0.25">
      <c r="A51" s="17" t="s">
        <v>77</v>
      </c>
      <c r="B51" s="10" t="s">
        <v>112</v>
      </c>
      <c r="C51" s="4" t="s">
        <v>20</v>
      </c>
      <c r="D51" s="78"/>
      <c r="E51" s="78"/>
    </row>
    <row r="52" spans="1:5" x14ac:dyDescent="0.25">
      <c r="A52" s="16" t="s">
        <v>81</v>
      </c>
      <c r="B52" s="6" t="s">
        <v>225</v>
      </c>
      <c r="C52" s="7"/>
      <c r="D52" s="76" t="s">
        <v>223</v>
      </c>
      <c r="E52" s="76" t="s">
        <v>223</v>
      </c>
    </row>
    <row r="53" spans="1:5" ht="135" x14ac:dyDescent="0.25">
      <c r="A53" s="17" t="s">
        <v>82</v>
      </c>
      <c r="B53" s="10" t="s">
        <v>166</v>
      </c>
      <c r="C53" s="38" t="s">
        <v>20</v>
      </c>
      <c r="D53" s="78"/>
      <c r="E53" s="78"/>
    </row>
  </sheetData>
  <sheetProtection formatCells="0" formatColumns="0" formatRows="0" insertColumns="0" insertRows="0" insertHyperlinks="0" deleteColumns="0" deleteRows="0" sort="0" autoFilter="0" pivotTables="0"/>
  <mergeCells count="20">
    <mergeCell ref="D52:D53"/>
    <mergeCell ref="D43:D47"/>
    <mergeCell ref="D48:D49"/>
    <mergeCell ref="D50:D51"/>
    <mergeCell ref="D3:D10"/>
    <mergeCell ref="D11:D14"/>
    <mergeCell ref="D15:D22"/>
    <mergeCell ref="D23:D29"/>
    <mergeCell ref="D30:D31"/>
    <mergeCell ref="D34:D42"/>
    <mergeCell ref="E50:E51"/>
    <mergeCell ref="E52:E53"/>
    <mergeCell ref="E3:E10"/>
    <mergeCell ref="E11:E14"/>
    <mergeCell ref="E15:E22"/>
    <mergeCell ref="E23:E29"/>
    <mergeCell ref="E30:E31"/>
    <mergeCell ref="E34:E42"/>
    <mergeCell ref="E43:E47"/>
    <mergeCell ref="E48:E4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45" zoomScaleNormal="145" workbookViewId="0">
      <selection activeCell="E3" sqref="E3:E11"/>
    </sheetView>
  </sheetViews>
  <sheetFormatPr defaultColWidth="27.42578125" defaultRowHeight="11.25" x14ac:dyDescent="0.25"/>
  <cols>
    <col min="1" max="1" width="4.7109375" style="51" customWidth="1"/>
    <col min="2" max="2" width="62.7109375" style="52" customWidth="1"/>
    <col min="3" max="3" width="8" style="41" customWidth="1"/>
    <col min="4" max="4" width="5.42578125" style="42" customWidth="1"/>
    <col min="5" max="5" width="6" style="42" customWidth="1"/>
    <col min="6" max="16384" width="27.42578125" style="43"/>
  </cols>
  <sheetData>
    <row r="1" spans="1:5" x14ac:dyDescent="0.25">
      <c r="A1" s="40" t="s">
        <v>199</v>
      </c>
      <c r="B1" s="40"/>
    </row>
    <row r="2" spans="1:5" ht="45" x14ac:dyDescent="0.25">
      <c r="A2" s="44" t="s">
        <v>0</v>
      </c>
      <c r="B2" s="39" t="s">
        <v>1</v>
      </c>
      <c r="C2" s="39" t="s">
        <v>2</v>
      </c>
      <c r="D2" s="63" t="s">
        <v>231</v>
      </c>
      <c r="E2" s="63" t="s">
        <v>232</v>
      </c>
    </row>
    <row r="3" spans="1:5" x14ac:dyDescent="0.25">
      <c r="A3" s="45">
        <v>1</v>
      </c>
      <c r="B3" s="46" t="s">
        <v>58</v>
      </c>
      <c r="C3" s="46"/>
      <c r="D3" s="86">
        <v>0</v>
      </c>
      <c r="E3" s="86">
        <v>0</v>
      </c>
    </row>
    <row r="4" spans="1:5" ht="33.75" x14ac:dyDescent="0.25">
      <c r="A4" s="44" t="s">
        <v>21</v>
      </c>
      <c r="B4" s="47" t="s">
        <v>3</v>
      </c>
      <c r="C4" s="39" t="s">
        <v>167</v>
      </c>
      <c r="D4" s="87"/>
      <c r="E4" s="87"/>
    </row>
    <row r="5" spans="1:5" ht="56.25" x14ac:dyDescent="0.25">
      <c r="A5" s="44" t="s">
        <v>22</v>
      </c>
      <c r="B5" s="47" t="s">
        <v>4</v>
      </c>
      <c r="C5" s="39" t="s">
        <v>167</v>
      </c>
      <c r="D5" s="87"/>
      <c r="E5" s="87"/>
    </row>
    <row r="6" spans="1:5" x14ac:dyDescent="0.25">
      <c r="A6" s="44" t="s">
        <v>23</v>
      </c>
      <c r="B6" s="47" t="s">
        <v>118</v>
      </c>
      <c r="C6" s="39" t="s">
        <v>167</v>
      </c>
      <c r="D6" s="87"/>
      <c r="E6" s="87"/>
    </row>
    <row r="7" spans="1:5" ht="56.25" x14ac:dyDescent="0.25">
      <c r="A7" s="44" t="s">
        <v>24</v>
      </c>
      <c r="B7" s="47" t="s">
        <v>5</v>
      </c>
      <c r="C7" s="39" t="s">
        <v>167</v>
      </c>
      <c r="D7" s="87"/>
      <c r="E7" s="87"/>
    </row>
    <row r="8" spans="1:5" x14ac:dyDescent="0.25">
      <c r="A8" s="44" t="s">
        <v>25</v>
      </c>
      <c r="B8" s="47" t="s">
        <v>119</v>
      </c>
      <c r="C8" s="39" t="s">
        <v>167</v>
      </c>
      <c r="D8" s="87"/>
      <c r="E8" s="87"/>
    </row>
    <row r="9" spans="1:5" ht="45" x14ac:dyDescent="0.25">
      <c r="A9" s="44" t="s">
        <v>26</v>
      </c>
      <c r="B9" s="47" t="s">
        <v>200</v>
      </c>
      <c r="C9" s="39" t="s">
        <v>167</v>
      </c>
      <c r="D9" s="87"/>
      <c r="E9" s="87"/>
    </row>
    <row r="10" spans="1:5" ht="45" x14ac:dyDescent="0.25">
      <c r="A10" s="44" t="s">
        <v>27</v>
      </c>
      <c r="B10" s="47" t="s">
        <v>213</v>
      </c>
      <c r="C10" s="39" t="s">
        <v>177</v>
      </c>
      <c r="D10" s="87"/>
      <c r="E10" s="87"/>
    </row>
    <row r="11" spans="1:5" ht="45" x14ac:dyDescent="0.25">
      <c r="A11" s="44" t="s">
        <v>28</v>
      </c>
      <c r="B11" s="48" t="s">
        <v>7</v>
      </c>
      <c r="C11" s="39" t="s">
        <v>177</v>
      </c>
      <c r="D11" s="88"/>
      <c r="E11" s="88"/>
    </row>
    <row r="12" spans="1:5" ht="21" x14ac:dyDescent="0.25">
      <c r="A12" s="45" t="s">
        <v>194</v>
      </c>
      <c r="B12" s="46" t="s">
        <v>201</v>
      </c>
      <c r="C12" s="46"/>
      <c r="D12" s="89">
        <f t="shared" ref="D12:E12" si="0">D3</f>
        <v>0</v>
      </c>
      <c r="E12" s="89">
        <f t="shared" si="0"/>
        <v>0</v>
      </c>
    </row>
    <row r="13" spans="1:5" ht="33.75" x14ac:dyDescent="0.25">
      <c r="A13" s="44" t="s">
        <v>29</v>
      </c>
      <c r="B13" s="48" t="s">
        <v>202</v>
      </c>
      <c r="C13" s="39" t="s">
        <v>167</v>
      </c>
      <c r="D13" s="90"/>
      <c r="E13" s="90"/>
    </row>
    <row r="14" spans="1:5" ht="22.5" x14ac:dyDescent="0.25">
      <c r="A14" s="44" t="s">
        <v>30</v>
      </c>
      <c r="B14" s="48" t="s">
        <v>203</v>
      </c>
      <c r="C14" s="39" t="s">
        <v>167</v>
      </c>
      <c r="D14" s="90"/>
      <c r="E14" s="90"/>
    </row>
    <row r="15" spans="1:5" ht="33.75" x14ac:dyDescent="0.25">
      <c r="A15" s="44" t="s">
        <v>31</v>
      </c>
      <c r="B15" s="48" t="s">
        <v>120</v>
      </c>
      <c r="C15" s="39" t="s">
        <v>167</v>
      </c>
      <c r="D15" s="90"/>
      <c r="E15" s="90"/>
    </row>
    <row r="16" spans="1:5" ht="22.5" x14ac:dyDescent="0.25">
      <c r="A16" s="44" t="s">
        <v>32</v>
      </c>
      <c r="B16" s="48" t="s">
        <v>11</v>
      </c>
      <c r="C16" s="39" t="s">
        <v>167</v>
      </c>
      <c r="D16" s="90"/>
      <c r="E16" s="90"/>
    </row>
    <row r="17" spans="1:5" ht="33.75" x14ac:dyDescent="0.25">
      <c r="A17" s="44" t="s">
        <v>204</v>
      </c>
      <c r="B17" s="47" t="s">
        <v>205</v>
      </c>
      <c r="C17" s="39" t="s">
        <v>167</v>
      </c>
      <c r="D17" s="90"/>
      <c r="E17" s="90"/>
    </row>
    <row r="18" spans="1:5" ht="22.5" x14ac:dyDescent="0.25">
      <c r="A18" s="44" t="s">
        <v>206</v>
      </c>
      <c r="B18" s="47" t="s">
        <v>217</v>
      </c>
      <c r="C18" s="39"/>
      <c r="D18" s="90"/>
      <c r="E18" s="90"/>
    </row>
    <row r="19" spans="1:5" ht="45" x14ac:dyDescent="0.25">
      <c r="A19" s="44" t="s">
        <v>207</v>
      </c>
      <c r="B19" s="47" t="s">
        <v>116</v>
      </c>
      <c r="C19" s="39" t="s">
        <v>177</v>
      </c>
      <c r="D19" s="90"/>
      <c r="E19" s="90"/>
    </row>
    <row r="20" spans="1:5" ht="45" x14ac:dyDescent="0.25">
      <c r="A20" s="44" t="s">
        <v>214</v>
      </c>
      <c r="B20" s="48" t="s">
        <v>7</v>
      </c>
      <c r="C20" s="39" t="s">
        <v>177</v>
      </c>
      <c r="D20" s="91"/>
      <c r="E20" s="91"/>
    </row>
    <row r="21" spans="1:5" x14ac:dyDescent="0.25">
      <c r="A21" s="45" t="s">
        <v>195</v>
      </c>
      <c r="B21" s="46" t="s">
        <v>62</v>
      </c>
      <c r="C21" s="49"/>
      <c r="D21" s="92">
        <f>D3</f>
        <v>0</v>
      </c>
      <c r="E21" s="92">
        <f>E3</f>
        <v>0</v>
      </c>
    </row>
    <row r="22" spans="1:5" ht="22.5" x14ac:dyDescent="0.25">
      <c r="A22" s="44" t="s">
        <v>33</v>
      </c>
      <c r="B22" s="47" t="s">
        <v>132</v>
      </c>
      <c r="C22" s="39" t="s">
        <v>167</v>
      </c>
      <c r="D22" s="93"/>
      <c r="E22" s="93"/>
    </row>
    <row r="23" spans="1:5" ht="22.5" x14ac:dyDescent="0.25">
      <c r="A23" s="44" t="s">
        <v>34</v>
      </c>
      <c r="B23" s="50" t="s">
        <v>221</v>
      </c>
      <c r="C23" s="39" t="s">
        <v>167</v>
      </c>
      <c r="D23" s="93"/>
      <c r="E23" s="93"/>
    </row>
    <row r="24" spans="1:5" ht="45" x14ac:dyDescent="0.25">
      <c r="A24" s="44" t="s">
        <v>35</v>
      </c>
      <c r="B24" s="50" t="s">
        <v>7</v>
      </c>
      <c r="C24" s="39" t="s">
        <v>177</v>
      </c>
      <c r="D24" s="94"/>
      <c r="E24" s="94"/>
    </row>
  </sheetData>
  <mergeCells count="6">
    <mergeCell ref="E3:E11"/>
    <mergeCell ref="E12:E20"/>
    <mergeCell ref="E21:E24"/>
    <mergeCell ref="D3:D11"/>
    <mergeCell ref="D12:D20"/>
    <mergeCell ref="D21:D2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145" zoomScaleNormal="145" workbookViewId="0">
      <selection activeCell="D12" sqref="D12:D20"/>
    </sheetView>
  </sheetViews>
  <sheetFormatPr defaultColWidth="27.42578125" defaultRowHeight="11.25" x14ac:dyDescent="0.25"/>
  <cols>
    <col min="1" max="1" width="5.28515625" style="51" customWidth="1"/>
    <col min="2" max="2" width="62" style="52" customWidth="1"/>
    <col min="3" max="3" width="8.140625" style="41" customWidth="1"/>
    <col min="4" max="4" width="7" style="42" customWidth="1"/>
    <col min="5" max="5" width="7.28515625" style="42" customWidth="1"/>
    <col min="6" max="16384" width="27.42578125" style="43"/>
  </cols>
  <sheetData>
    <row r="1" spans="1:5" x14ac:dyDescent="0.25">
      <c r="A1" s="40" t="s">
        <v>229</v>
      </c>
      <c r="B1" s="40"/>
    </row>
    <row r="2" spans="1:5" ht="22.5" x14ac:dyDescent="0.25">
      <c r="A2" s="44" t="s">
        <v>0</v>
      </c>
      <c r="B2" s="39" t="s">
        <v>1</v>
      </c>
      <c r="C2" s="39" t="s">
        <v>2</v>
      </c>
      <c r="D2" s="63" t="s">
        <v>231</v>
      </c>
      <c r="E2" s="63" t="s">
        <v>232</v>
      </c>
    </row>
    <row r="3" spans="1:5" x14ac:dyDescent="0.25">
      <c r="A3" s="45">
        <v>1</v>
      </c>
      <c r="B3" s="46" t="s">
        <v>58</v>
      </c>
      <c r="C3" s="46"/>
      <c r="D3" s="86">
        <v>1</v>
      </c>
      <c r="E3" s="86">
        <v>0</v>
      </c>
    </row>
    <row r="4" spans="1:5" ht="33.75" x14ac:dyDescent="0.25">
      <c r="A4" s="44" t="s">
        <v>21</v>
      </c>
      <c r="B4" s="47" t="s">
        <v>3</v>
      </c>
      <c r="C4" s="39" t="s">
        <v>167</v>
      </c>
      <c r="D4" s="87"/>
      <c r="E4" s="87"/>
    </row>
    <row r="5" spans="1:5" ht="56.25" x14ac:dyDescent="0.25">
      <c r="A5" s="44" t="s">
        <v>22</v>
      </c>
      <c r="B5" s="47" t="s">
        <v>4</v>
      </c>
      <c r="C5" s="39" t="s">
        <v>167</v>
      </c>
      <c r="D5" s="87"/>
      <c r="E5" s="87"/>
    </row>
    <row r="6" spans="1:5" x14ac:dyDescent="0.25">
      <c r="A6" s="44" t="s">
        <v>23</v>
      </c>
      <c r="B6" s="47" t="s">
        <v>118</v>
      </c>
      <c r="C6" s="39" t="s">
        <v>167</v>
      </c>
      <c r="D6" s="87"/>
      <c r="E6" s="87"/>
    </row>
    <row r="7" spans="1:5" ht="56.25" x14ac:dyDescent="0.25">
      <c r="A7" s="44" t="s">
        <v>24</v>
      </c>
      <c r="B7" s="47" t="s">
        <v>5</v>
      </c>
      <c r="C7" s="39" t="s">
        <v>167</v>
      </c>
      <c r="D7" s="87"/>
      <c r="E7" s="87"/>
    </row>
    <row r="8" spans="1:5" x14ac:dyDescent="0.25">
      <c r="A8" s="44" t="s">
        <v>25</v>
      </c>
      <c r="B8" s="47" t="s">
        <v>119</v>
      </c>
      <c r="C8" s="39" t="s">
        <v>167</v>
      </c>
      <c r="D8" s="87"/>
      <c r="E8" s="87"/>
    </row>
    <row r="9" spans="1:5" ht="45" x14ac:dyDescent="0.25">
      <c r="A9" s="44" t="s">
        <v>26</v>
      </c>
      <c r="B9" s="47" t="s">
        <v>200</v>
      </c>
      <c r="C9" s="39" t="s">
        <v>167</v>
      </c>
      <c r="D9" s="87"/>
      <c r="E9" s="87"/>
    </row>
    <row r="10" spans="1:5" ht="45" x14ac:dyDescent="0.25">
      <c r="A10" s="44" t="s">
        <v>27</v>
      </c>
      <c r="B10" s="47" t="s">
        <v>213</v>
      </c>
      <c r="C10" s="39" t="s">
        <v>177</v>
      </c>
      <c r="D10" s="87"/>
      <c r="E10" s="87"/>
    </row>
    <row r="11" spans="1:5" ht="45" x14ac:dyDescent="0.25">
      <c r="A11" s="44" t="s">
        <v>28</v>
      </c>
      <c r="B11" s="48" t="s">
        <v>7</v>
      </c>
      <c r="C11" s="39" t="s">
        <v>177</v>
      </c>
      <c r="D11" s="88"/>
      <c r="E11" s="88"/>
    </row>
    <row r="12" spans="1:5" ht="21" x14ac:dyDescent="0.25">
      <c r="A12" s="45" t="s">
        <v>194</v>
      </c>
      <c r="B12" s="46" t="s">
        <v>201</v>
      </c>
      <c r="C12" s="46"/>
      <c r="D12" s="89">
        <f t="shared" ref="D12:E12" si="0">D3</f>
        <v>1</v>
      </c>
      <c r="E12" s="89">
        <f t="shared" si="0"/>
        <v>0</v>
      </c>
    </row>
    <row r="13" spans="1:5" ht="33.75" x14ac:dyDescent="0.25">
      <c r="A13" s="44" t="s">
        <v>29</v>
      </c>
      <c r="B13" s="48" t="s">
        <v>202</v>
      </c>
      <c r="C13" s="39" t="s">
        <v>167</v>
      </c>
      <c r="D13" s="90"/>
      <c r="E13" s="90"/>
    </row>
    <row r="14" spans="1:5" ht="22.5" x14ac:dyDescent="0.25">
      <c r="A14" s="44" t="s">
        <v>30</v>
      </c>
      <c r="B14" s="48" t="s">
        <v>203</v>
      </c>
      <c r="C14" s="39" t="s">
        <v>167</v>
      </c>
      <c r="D14" s="90"/>
      <c r="E14" s="90"/>
    </row>
    <row r="15" spans="1:5" ht="33.75" x14ac:dyDescent="0.25">
      <c r="A15" s="44" t="s">
        <v>31</v>
      </c>
      <c r="B15" s="48" t="s">
        <v>120</v>
      </c>
      <c r="C15" s="39" t="s">
        <v>167</v>
      </c>
      <c r="D15" s="90"/>
      <c r="E15" s="90"/>
    </row>
    <row r="16" spans="1:5" ht="22.5" x14ac:dyDescent="0.25">
      <c r="A16" s="44" t="s">
        <v>32</v>
      </c>
      <c r="B16" s="48" t="s">
        <v>11</v>
      </c>
      <c r="C16" s="39" t="s">
        <v>167</v>
      </c>
      <c r="D16" s="90"/>
      <c r="E16" s="90"/>
    </row>
    <row r="17" spans="1:5" ht="33.75" x14ac:dyDescent="0.25">
      <c r="A17" s="44" t="s">
        <v>204</v>
      </c>
      <c r="B17" s="47" t="s">
        <v>205</v>
      </c>
      <c r="C17" s="39" t="s">
        <v>167</v>
      </c>
      <c r="D17" s="90"/>
      <c r="E17" s="90"/>
    </row>
    <row r="18" spans="1:5" ht="22.5" x14ac:dyDescent="0.25">
      <c r="A18" s="44" t="s">
        <v>206</v>
      </c>
      <c r="B18" s="47" t="s">
        <v>217</v>
      </c>
      <c r="C18" s="39"/>
      <c r="D18" s="90"/>
      <c r="E18" s="90"/>
    </row>
    <row r="19" spans="1:5" ht="45" x14ac:dyDescent="0.25">
      <c r="A19" s="44" t="s">
        <v>207</v>
      </c>
      <c r="B19" s="47" t="s">
        <v>116</v>
      </c>
      <c r="C19" s="39" t="s">
        <v>177</v>
      </c>
      <c r="D19" s="90"/>
      <c r="E19" s="90"/>
    </row>
    <row r="20" spans="1:5" ht="45" x14ac:dyDescent="0.25">
      <c r="A20" s="44" t="s">
        <v>214</v>
      </c>
      <c r="B20" s="48" t="s">
        <v>7</v>
      </c>
      <c r="C20" s="39" t="s">
        <v>177</v>
      </c>
      <c r="D20" s="91"/>
      <c r="E20" s="91"/>
    </row>
    <row r="21" spans="1:5" x14ac:dyDescent="0.25">
      <c r="A21" s="45" t="s">
        <v>195</v>
      </c>
      <c r="B21" s="46" t="s">
        <v>208</v>
      </c>
      <c r="C21" s="46"/>
      <c r="D21" s="89">
        <f>D3</f>
        <v>1</v>
      </c>
      <c r="E21" s="89">
        <f>E3</f>
        <v>0</v>
      </c>
    </row>
    <row r="22" spans="1:5" ht="146.25" x14ac:dyDescent="0.25">
      <c r="A22" s="44" t="s">
        <v>33</v>
      </c>
      <c r="B22" s="47" t="s">
        <v>165</v>
      </c>
      <c r="C22" s="39" t="s">
        <v>20</v>
      </c>
      <c r="D22" s="91"/>
      <c r="E22" s="91"/>
    </row>
    <row r="23" spans="1:5" x14ac:dyDescent="0.25">
      <c r="A23" s="45" t="s">
        <v>122</v>
      </c>
      <c r="B23" s="46" t="s">
        <v>62</v>
      </c>
      <c r="C23" s="49"/>
      <c r="D23" s="92">
        <f>D3</f>
        <v>1</v>
      </c>
      <c r="E23" s="92">
        <f>E3</f>
        <v>0</v>
      </c>
    </row>
    <row r="24" spans="1:5" ht="22.5" x14ac:dyDescent="0.25">
      <c r="A24" s="44" t="s">
        <v>40</v>
      </c>
      <c r="B24" s="47" t="s">
        <v>132</v>
      </c>
      <c r="C24" s="39" t="s">
        <v>167</v>
      </c>
      <c r="D24" s="93"/>
      <c r="E24" s="93"/>
    </row>
    <row r="25" spans="1:5" ht="22.5" x14ac:dyDescent="0.25">
      <c r="A25" s="44" t="s">
        <v>41</v>
      </c>
      <c r="B25" s="50" t="s">
        <v>221</v>
      </c>
      <c r="C25" s="39" t="s">
        <v>167</v>
      </c>
      <c r="D25" s="93"/>
      <c r="E25" s="93"/>
    </row>
    <row r="26" spans="1:5" ht="45" x14ac:dyDescent="0.25">
      <c r="A26" s="44" t="s">
        <v>42</v>
      </c>
      <c r="B26" s="50" t="s">
        <v>7</v>
      </c>
      <c r="C26" s="39" t="s">
        <v>177</v>
      </c>
      <c r="D26" s="94"/>
      <c r="E26" s="94"/>
    </row>
  </sheetData>
  <mergeCells count="8">
    <mergeCell ref="E3:E11"/>
    <mergeCell ref="E12:E20"/>
    <mergeCell ref="E21:E22"/>
    <mergeCell ref="E23:E26"/>
    <mergeCell ref="D3:D11"/>
    <mergeCell ref="D12:D20"/>
    <mergeCell ref="D21:D22"/>
    <mergeCell ref="D23:D26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22" zoomScale="115" zoomScaleNormal="115" workbookViewId="0">
      <selection activeCell="G1" sqref="G1:K1048576"/>
    </sheetView>
  </sheetViews>
  <sheetFormatPr defaultRowHeight="11.25" x14ac:dyDescent="0.2"/>
  <cols>
    <col min="1" max="1" width="4.7109375" style="37" bestFit="1" customWidth="1"/>
    <col min="2" max="2" width="65.42578125" style="23" customWidth="1"/>
    <col min="3" max="3" width="8.85546875" style="24" customWidth="1"/>
    <col min="4" max="5" width="7.140625" style="25" bestFit="1" customWidth="1"/>
    <col min="6" max="16384" width="9.140625" style="23"/>
  </cols>
  <sheetData>
    <row r="1" spans="1:5" x14ac:dyDescent="0.2">
      <c r="A1" s="1" t="s">
        <v>230</v>
      </c>
      <c r="D1" s="25">
        <f>SUM(D4:D16)</f>
        <v>109</v>
      </c>
      <c r="E1" s="25">
        <f>SUM(E4:E16)</f>
        <v>125</v>
      </c>
    </row>
    <row r="2" spans="1:5" s="27" customFormat="1" ht="11.25" customHeight="1" x14ac:dyDescent="0.25">
      <c r="A2" s="26" t="s">
        <v>193</v>
      </c>
      <c r="B2" s="95" t="s">
        <v>159</v>
      </c>
      <c r="C2" s="95" t="s">
        <v>158</v>
      </c>
      <c r="D2" s="97" t="s">
        <v>233</v>
      </c>
      <c r="E2" s="97" t="s">
        <v>234</v>
      </c>
    </row>
    <row r="3" spans="1:5" s="27" customFormat="1" ht="54" customHeight="1" x14ac:dyDescent="0.25">
      <c r="A3" s="26" t="s">
        <v>196</v>
      </c>
      <c r="B3" s="96"/>
      <c r="C3" s="96"/>
      <c r="D3" s="98"/>
      <c r="E3" s="98"/>
    </row>
    <row r="4" spans="1:5" ht="22.5" x14ac:dyDescent="0.2">
      <c r="A4" s="28" t="s">
        <v>21</v>
      </c>
      <c r="B4" s="9" t="s">
        <v>160</v>
      </c>
      <c r="C4" s="54" t="s">
        <v>140</v>
      </c>
      <c r="D4" s="58">
        <v>36</v>
      </c>
      <c r="E4" s="64">
        <v>16</v>
      </c>
    </row>
    <row r="5" spans="1:5" ht="22.5" x14ac:dyDescent="0.2">
      <c r="A5" s="28" t="s">
        <v>22</v>
      </c>
      <c r="B5" s="9" t="s">
        <v>161</v>
      </c>
      <c r="C5" s="54" t="s">
        <v>140</v>
      </c>
      <c r="D5" s="58">
        <v>5</v>
      </c>
      <c r="E5" s="64">
        <v>27</v>
      </c>
    </row>
    <row r="6" spans="1:5" ht="22.5" x14ac:dyDescent="0.2">
      <c r="A6" s="28" t="s">
        <v>23</v>
      </c>
      <c r="B6" s="9" t="s">
        <v>162</v>
      </c>
      <c r="C6" s="54" t="s">
        <v>140</v>
      </c>
      <c r="D6" s="58">
        <v>27</v>
      </c>
      <c r="E6" s="64">
        <v>12</v>
      </c>
    </row>
    <row r="7" spans="1:5" ht="22.5" x14ac:dyDescent="0.2">
      <c r="A7" s="28" t="s">
        <v>24</v>
      </c>
      <c r="B7" s="9" t="s">
        <v>163</v>
      </c>
      <c r="C7" s="54" t="s">
        <v>140</v>
      </c>
      <c r="D7" s="58">
        <v>5</v>
      </c>
      <c r="E7" s="64">
        <v>22</v>
      </c>
    </row>
    <row r="8" spans="1:5" ht="22.5" x14ac:dyDescent="0.2">
      <c r="A8" s="28" t="s">
        <v>25</v>
      </c>
      <c r="B8" s="9" t="s">
        <v>152</v>
      </c>
      <c r="C8" s="54" t="s">
        <v>140</v>
      </c>
      <c r="D8" s="58">
        <v>34</v>
      </c>
      <c r="E8" s="64">
        <v>46</v>
      </c>
    </row>
    <row r="9" spans="1:5" ht="22.5" x14ac:dyDescent="0.2">
      <c r="A9" s="28" t="s">
        <v>26</v>
      </c>
      <c r="B9" s="9" t="s">
        <v>153</v>
      </c>
      <c r="C9" s="54" t="s">
        <v>140</v>
      </c>
      <c r="D9" s="58">
        <v>1</v>
      </c>
      <c r="E9" s="64">
        <v>2</v>
      </c>
    </row>
    <row r="10" spans="1:5" ht="22.5" x14ac:dyDescent="0.2">
      <c r="A10" s="28" t="s">
        <v>27</v>
      </c>
      <c r="B10" s="9" t="s">
        <v>154</v>
      </c>
      <c r="C10" s="54" t="s">
        <v>140</v>
      </c>
      <c r="D10" s="58">
        <v>0</v>
      </c>
      <c r="E10" s="64">
        <v>0</v>
      </c>
    </row>
    <row r="11" spans="1:5" ht="22.5" x14ac:dyDescent="0.2">
      <c r="A11" s="28" t="s">
        <v>28</v>
      </c>
      <c r="B11" s="9" t="s">
        <v>155</v>
      </c>
      <c r="C11" s="54" t="s">
        <v>140</v>
      </c>
      <c r="D11" s="58">
        <v>0</v>
      </c>
      <c r="E11" s="64">
        <v>0</v>
      </c>
    </row>
    <row r="12" spans="1:5" ht="22.5" x14ac:dyDescent="0.2">
      <c r="A12" s="28" t="s">
        <v>168</v>
      </c>
      <c r="B12" s="9" t="s">
        <v>156</v>
      </c>
      <c r="C12" s="54" t="s">
        <v>140</v>
      </c>
      <c r="D12" s="58">
        <v>0</v>
      </c>
      <c r="E12" s="64">
        <v>0</v>
      </c>
    </row>
    <row r="13" spans="1:5" ht="22.5" x14ac:dyDescent="0.2">
      <c r="A13" s="28" t="s">
        <v>172</v>
      </c>
      <c r="B13" s="9" t="s">
        <v>157</v>
      </c>
      <c r="C13" s="54" t="s">
        <v>140</v>
      </c>
      <c r="D13" s="58">
        <v>0</v>
      </c>
      <c r="E13" s="64">
        <v>0</v>
      </c>
    </row>
    <row r="14" spans="1:5" x14ac:dyDescent="0.2">
      <c r="A14" s="28"/>
      <c r="B14" s="9"/>
      <c r="C14" s="65"/>
      <c r="D14" s="58"/>
      <c r="E14" s="64"/>
    </row>
    <row r="15" spans="1:5" ht="22.5" x14ac:dyDescent="0.2">
      <c r="A15" s="28" t="s">
        <v>209</v>
      </c>
      <c r="B15" s="9" t="s">
        <v>211</v>
      </c>
      <c r="C15" s="54" t="s">
        <v>140</v>
      </c>
      <c r="D15" s="58">
        <v>0</v>
      </c>
      <c r="E15" s="64">
        <v>0</v>
      </c>
    </row>
    <row r="16" spans="1:5" ht="22.5" x14ac:dyDescent="0.2">
      <c r="A16" s="28" t="s">
        <v>210</v>
      </c>
      <c r="B16" s="9" t="s">
        <v>212</v>
      </c>
      <c r="C16" s="54" t="s">
        <v>140</v>
      </c>
      <c r="D16" s="58">
        <v>1</v>
      </c>
      <c r="E16" s="64">
        <v>0</v>
      </c>
    </row>
    <row r="17" spans="1:14" ht="11.25" customHeight="1" x14ac:dyDescent="0.2">
      <c r="A17" s="29" t="s">
        <v>194</v>
      </c>
      <c r="B17" s="30" t="s">
        <v>58</v>
      </c>
      <c r="C17" s="31"/>
      <c r="D17" s="32"/>
      <c r="E17" s="32"/>
    </row>
    <row r="18" spans="1:14" ht="11.25" customHeight="1" x14ac:dyDescent="0.2">
      <c r="A18" s="28" t="s">
        <v>29</v>
      </c>
      <c r="B18" s="55" t="s">
        <v>173</v>
      </c>
      <c r="C18" s="54" t="s">
        <v>140</v>
      </c>
      <c r="D18" s="59">
        <v>10</v>
      </c>
      <c r="E18" s="56">
        <v>31</v>
      </c>
    </row>
    <row r="19" spans="1:14" x14ac:dyDescent="0.2">
      <c r="A19" s="29" t="s">
        <v>195</v>
      </c>
      <c r="B19" s="30" t="s">
        <v>60</v>
      </c>
      <c r="C19" s="31"/>
      <c r="D19" s="35"/>
      <c r="E19" s="35"/>
    </row>
    <row r="20" spans="1:14" ht="22.5" x14ac:dyDescent="0.2">
      <c r="A20" s="28" t="s">
        <v>33</v>
      </c>
      <c r="B20" s="33" t="s">
        <v>175</v>
      </c>
      <c r="C20" s="34" t="s">
        <v>174</v>
      </c>
      <c r="D20" s="59">
        <v>4</v>
      </c>
      <c r="E20" s="56">
        <v>24</v>
      </c>
    </row>
    <row r="21" spans="1:14" ht="33.75" x14ac:dyDescent="0.2">
      <c r="A21" s="28" t="s">
        <v>34</v>
      </c>
      <c r="B21" s="33" t="s">
        <v>141</v>
      </c>
      <c r="C21" s="34" t="s">
        <v>143</v>
      </c>
      <c r="D21" s="60">
        <v>63</v>
      </c>
      <c r="E21" s="57">
        <v>32</v>
      </c>
    </row>
    <row r="22" spans="1:14" x14ac:dyDescent="0.2">
      <c r="A22" s="29" t="s">
        <v>122</v>
      </c>
      <c r="B22" s="30" t="s">
        <v>59</v>
      </c>
      <c r="C22" s="31"/>
      <c r="D22" s="35"/>
      <c r="E22" s="35"/>
    </row>
    <row r="23" spans="1:14" ht="33.75" x14ac:dyDescent="0.2">
      <c r="A23" s="28" t="s">
        <v>40</v>
      </c>
      <c r="B23" s="33" t="s">
        <v>146</v>
      </c>
      <c r="C23" s="34" t="s">
        <v>143</v>
      </c>
      <c r="D23" s="59">
        <v>36</v>
      </c>
      <c r="E23" s="56">
        <v>8</v>
      </c>
    </row>
    <row r="24" spans="1:14" x14ac:dyDescent="0.2">
      <c r="A24" s="29" t="s">
        <v>123</v>
      </c>
      <c r="B24" s="30" t="s">
        <v>142</v>
      </c>
      <c r="C24" s="31"/>
      <c r="D24" s="35"/>
      <c r="E24" s="35"/>
      <c r="J24" s="66"/>
      <c r="K24" s="67"/>
      <c r="L24" s="67"/>
      <c r="M24" s="68"/>
      <c r="N24" s="69"/>
    </row>
    <row r="25" spans="1:14" x14ac:dyDescent="0.2">
      <c r="A25" s="28" t="s">
        <v>47</v>
      </c>
      <c r="B25" s="33" t="s">
        <v>151</v>
      </c>
      <c r="C25" s="34" t="s">
        <v>140</v>
      </c>
      <c r="D25" s="56">
        <v>5</v>
      </c>
      <c r="E25" s="56">
        <v>14</v>
      </c>
      <c r="J25" s="66"/>
      <c r="K25" s="67"/>
      <c r="L25" s="67"/>
      <c r="M25" s="68"/>
      <c r="N25" s="69"/>
    </row>
    <row r="26" spans="1:14" x14ac:dyDescent="0.2">
      <c r="A26" s="28" t="s">
        <v>48</v>
      </c>
      <c r="B26" s="33" t="s">
        <v>144</v>
      </c>
      <c r="C26" s="34" t="s">
        <v>140</v>
      </c>
      <c r="D26" s="56">
        <v>5</v>
      </c>
      <c r="E26" s="56">
        <v>8</v>
      </c>
      <c r="J26" s="66"/>
      <c r="K26" s="67"/>
      <c r="L26" s="67"/>
      <c r="M26" s="68"/>
      <c r="N26" s="69"/>
    </row>
    <row r="27" spans="1:14" x14ac:dyDescent="0.2">
      <c r="A27" s="28" t="s">
        <v>49</v>
      </c>
      <c r="B27" s="33" t="s">
        <v>176</v>
      </c>
      <c r="C27" s="34" t="s">
        <v>143</v>
      </c>
      <c r="D27" s="56">
        <v>14</v>
      </c>
      <c r="E27" s="56">
        <v>5</v>
      </c>
      <c r="J27" s="70"/>
      <c r="K27" s="71"/>
      <c r="L27" s="71"/>
      <c r="M27" s="72"/>
      <c r="N27" s="72"/>
    </row>
    <row r="28" spans="1:14" x14ac:dyDescent="0.2">
      <c r="A28" s="29" t="s">
        <v>124</v>
      </c>
      <c r="B28" s="30" t="s">
        <v>145</v>
      </c>
      <c r="C28" s="31"/>
      <c r="D28" s="35"/>
      <c r="E28" s="35"/>
      <c r="J28" s="70"/>
      <c r="K28" s="71"/>
      <c r="L28" s="75"/>
      <c r="M28" s="72"/>
      <c r="N28" s="72"/>
    </row>
    <row r="29" spans="1:14" ht="78.75" x14ac:dyDescent="0.2">
      <c r="A29" s="28" t="s">
        <v>51</v>
      </c>
      <c r="B29" s="33" t="s">
        <v>147</v>
      </c>
      <c r="C29" s="34" t="s">
        <v>140</v>
      </c>
      <c r="D29" s="56">
        <v>10</v>
      </c>
      <c r="E29" s="56">
        <v>26</v>
      </c>
      <c r="J29" s="70"/>
      <c r="K29" s="71"/>
      <c r="L29" s="75"/>
      <c r="M29" s="72"/>
      <c r="N29" s="72"/>
    </row>
    <row r="30" spans="1:14" ht="78.75" x14ac:dyDescent="0.2">
      <c r="A30" s="28" t="s">
        <v>125</v>
      </c>
      <c r="B30" s="33" t="s">
        <v>148</v>
      </c>
      <c r="C30" s="34" t="s">
        <v>140</v>
      </c>
      <c r="D30" s="57">
        <v>5</v>
      </c>
      <c r="E30" s="57">
        <v>18</v>
      </c>
      <c r="J30" s="70"/>
      <c r="K30" s="71"/>
      <c r="L30" s="75"/>
      <c r="M30" s="72"/>
      <c r="N30" s="72"/>
    </row>
    <row r="31" spans="1:14" x14ac:dyDescent="0.2">
      <c r="A31" s="28" t="s">
        <v>134</v>
      </c>
      <c r="B31" s="33" t="s">
        <v>149</v>
      </c>
      <c r="C31" s="34" t="s">
        <v>140</v>
      </c>
      <c r="D31" s="56">
        <v>0</v>
      </c>
      <c r="E31" s="56">
        <v>0</v>
      </c>
      <c r="J31" s="70"/>
      <c r="K31" s="71"/>
      <c r="L31" s="75"/>
      <c r="M31" s="72"/>
      <c r="N31" s="72"/>
    </row>
    <row r="32" spans="1:14" ht="33.75" x14ac:dyDescent="0.2">
      <c r="A32" s="28" t="s">
        <v>135</v>
      </c>
      <c r="B32" s="33" t="s">
        <v>181</v>
      </c>
      <c r="C32" s="34" t="s">
        <v>143</v>
      </c>
      <c r="D32" s="56">
        <v>10</v>
      </c>
      <c r="E32" s="56">
        <v>3</v>
      </c>
      <c r="J32" s="70"/>
      <c r="K32" s="71"/>
      <c r="L32" s="75"/>
      <c r="M32" s="72"/>
      <c r="N32" s="72"/>
    </row>
    <row r="33" spans="1:14" x14ac:dyDescent="0.2">
      <c r="A33" s="29" t="s">
        <v>55</v>
      </c>
      <c r="B33" s="30" t="s">
        <v>62</v>
      </c>
      <c r="C33" s="31"/>
      <c r="D33" s="35"/>
      <c r="E33" s="35"/>
      <c r="J33" s="70"/>
      <c r="K33" s="71"/>
      <c r="L33" s="75"/>
      <c r="M33" s="72"/>
      <c r="N33" s="72"/>
    </row>
    <row r="34" spans="1:14" ht="22.5" x14ac:dyDescent="0.2">
      <c r="A34" s="28" t="s">
        <v>56</v>
      </c>
      <c r="B34" s="36" t="s">
        <v>191</v>
      </c>
      <c r="C34" s="34" t="s">
        <v>143</v>
      </c>
      <c r="D34" s="56">
        <v>63</v>
      </c>
      <c r="E34" s="56">
        <v>5</v>
      </c>
      <c r="J34" s="66"/>
      <c r="K34" s="67"/>
      <c r="L34" s="73"/>
      <c r="M34" s="68"/>
      <c r="N34" s="68"/>
    </row>
    <row r="35" spans="1:14" ht="33.75" x14ac:dyDescent="0.2">
      <c r="A35" s="28" t="s">
        <v>109</v>
      </c>
      <c r="B35" s="36" t="s">
        <v>192</v>
      </c>
      <c r="C35" s="34" t="s">
        <v>143</v>
      </c>
      <c r="D35" s="56">
        <v>63</v>
      </c>
      <c r="E35" s="56">
        <v>5</v>
      </c>
      <c r="J35" s="66"/>
      <c r="K35" s="67"/>
      <c r="L35" s="73"/>
      <c r="M35" s="68"/>
      <c r="N35" s="74"/>
    </row>
    <row r="36" spans="1:14" x14ac:dyDescent="0.2">
      <c r="A36" s="29" t="s">
        <v>72</v>
      </c>
      <c r="B36" s="30" t="s">
        <v>225</v>
      </c>
      <c r="C36" s="31"/>
      <c r="D36" s="35"/>
      <c r="E36" s="35"/>
    </row>
    <row r="37" spans="1:14" x14ac:dyDescent="0.2">
      <c r="A37" s="28" t="s">
        <v>73</v>
      </c>
      <c r="B37" s="53" t="s">
        <v>226</v>
      </c>
      <c r="C37" s="34" t="s">
        <v>143</v>
      </c>
      <c r="D37" s="57">
        <v>18</v>
      </c>
      <c r="E37" s="57">
        <v>3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4:D37"/>
  <mergeCells count="4">
    <mergeCell ref="B2:B3"/>
    <mergeCell ref="C2:C3"/>
    <mergeCell ref="D2:D3"/>
    <mergeCell ref="E2:E3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пр-е 1.1</vt:lpstr>
      <vt:lpstr>пр-е 1.1.П</vt:lpstr>
      <vt:lpstr>пр-е 1.2</vt:lpstr>
      <vt:lpstr>пр-е 1.2.П</vt:lpstr>
      <vt:lpstr>пр-е 1.3</vt:lpstr>
      <vt:lpstr>пр-е 1.3.П</vt:lpstr>
      <vt:lpstr>пр-е 1.4</vt:lpstr>
      <vt:lpstr>пр-е 1.4.П</vt:lpstr>
      <vt:lpstr>пр-е 1.5</vt:lpstr>
      <vt:lpstr>пр-е 1.5.П</vt:lpstr>
      <vt:lpstr>пр-е 1.6</vt:lpstr>
      <vt:lpstr>пр-е 1.6.П</vt:lpstr>
      <vt:lpstr>пр-е 1.7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2023-06-07T07:34:37Z</dcterms:modified>
</cp:coreProperties>
</file>